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mc:AlternateContent xmlns:mc="http://schemas.openxmlformats.org/markup-compatibility/2006">
    <mc:Choice Requires="x15">
      <x15ac:absPath xmlns:x15ac="http://schemas.microsoft.com/office/spreadsheetml/2010/11/ac" url="https://ecselju.sharepoint.com/sites/Operations/Shared Documents/Calls/CALL 2024/1.Launch of the Calls/Calls Documents/Non Initiative/RIA/"/>
    </mc:Choice>
  </mc:AlternateContent>
  <xr:revisionPtr revIDLastSave="0" documentId="8_{91728865-1E8A-434A-A500-511854811B80}" xr6:coauthVersionLast="47" xr6:coauthVersionMax="47" xr10:uidLastSave="{00000000-0000-0000-0000-000000000000}"/>
  <bookViews>
    <workbookView xWindow="2010" yWindow="1440" windowWidth="16920" windowHeight="10545" tabRatio="738" xr2:uid="{00000000-000D-0000-FFFF-FFFF00000000}"/>
  </bookViews>
  <sheets>
    <sheet name="Chips NI Calls 2024 CH Annex C" sheetId="1" r:id="rId1"/>
    <sheet name="DoNotChange" sheetId="20" state="hidden" r:id="rId2"/>
    <sheet name="Eligibility checks" sheetId="17" state="hidden" r:id="rId3"/>
    <sheet name="Ref" sheetId="19" state="hidden" r:id="rId4"/>
  </sheets>
  <externalReferences>
    <externalReference r:id="rId5"/>
    <externalReference r:id="rId6"/>
  </externalReferences>
  <definedNames>
    <definedName name="_xlnm._FilterDatabase" localSheetId="0" hidden="1">'Chips NI Calls 2024 CH Annex C'!$C$14:$C$23</definedName>
    <definedName name="ca">'Chips NI Calls 2024 CH Annex C'!#REF!</definedName>
    <definedName name="cat">'Chips NI Calls 2024 CH Annex C'!#REF!</definedName>
    <definedName name="categ">'Chips NI Calls 2024 CH Annex C'!$AC$28:$AC$46</definedName>
    <definedName name="Categories">#REF!</definedName>
    <definedName name="Category">'Chips NI Calls 2024 CH Annex C'!#REF!</definedName>
    <definedName name="CHE_999.999.99_xx" localSheetId="2">'[1]Institution a'!$C$27</definedName>
    <definedName name="CHE_999.999.99_xx">#REF!</definedName>
    <definedName name="function">#REF!</definedName>
    <definedName name="_xlnm.Print_Area" localSheetId="2">'Eligibility checks'!$A$1:$Z$91</definedName>
    <definedName name="role">'Chips NI Calls 2024 CH Annex C'!#REF!</definedName>
    <definedName name="SME" localSheetId="2">'[2]National Financial Plan ECSEL'!$B$98:$B$100</definedName>
    <definedName name="S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5" i="1" l="1"/>
  <c r="I16" i="1"/>
  <c r="I17" i="1"/>
  <c r="I18" i="1"/>
  <c r="I19" i="1"/>
  <c r="I20" i="1"/>
  <c r="I21" i="1"/>
  <c r="I22" i="1"/>
  <c r="I23" i="1"/>
  <c r="I14" i="1"/>
  <c r="G14" i="1"/>
  <c r="H14" i="1" s="1"/>
  <c r="G15" i="1"/>
  <c r="G16" i="1"/>
  <c r="G17" i="1"/>
  <c r="G18" i="1"/>
  <c r="G19" i="1"/>
  <c r="G20" i="1"/>
  <c r="G21" i="1"/>
  <c r="G22" i="1"/>
  <c r="G23" i="1"/>
  <c r="C14" i="19"/>
  <c r="C13" i="19"/>
  <c r="C12" i="19"/>
  <c r="C11" i="19"/>
  <c r="C10" i="19"/>
  <c r="C9" i="19"/>
  <c r="H22" i="1" l="1"/>
  <c r="J22" i="1" s="1"/>
  <c r="K22" i="1" s="1"/>
  <c r="H8" i="17" l="1"/>
  <c r="T8" i="17" s="1"/>
  <c r="H7" i="17"/>
  <c r="T7" i="17" l="1"/>
  <c r="H6" i="17"/>
  <c r="T6" i="17" l="1"/>
  <c r="G8" i="17"/>
  <c r="S8" i="17" l="1"/>
  <c r="G6" i="17"/>
  <c r="S6" i="17" s="1"/>
  <c r="H17" i="1" l="1"/>
  <c r="J17" i="1" s="1"/>
  <c r="K17" i="1" s="1"/>
  <c r="H20" i="1" l="1"/>
  <c r="J20" i="1" s="1"/>
  <c r="K20" i="1" s="1"/>
  <c r="H21" i="1"/>
  <c r="J21" i="1" s="1"/>
  <c r="K21" i="1" s="1"/>
  <c r="F8" i="17" l="1"/>
  <c r="K8" i="17" s="1"/>
  <c r="M8" i="17" s="1"/>
  <c r="O8" i="17" s="1"/>
  <c r="P8" i="17" s="1"/>
  <c r="F6" i="17"/>
  <c r="G7" i="17"/>
  <c r="H18" i="1" l="1"/>
  <c r="J18" i="1" s="1"/>
  <c r="K18" i="1" s="1"/>
  <c r="R8" i="17"/>
  <c r="U8" i="17" s="1"/>
  <c r="V8" i="17" s="1"/>
  <c r="R7" i="17"/>
  <c r="U7" i="17" s="1"/>
  <c r="F7" i="17"/>
  <c r="K7" i="17" s="1"/>
  <c r="M7" i="17" s="1"/>
  <c r="O7" i="17" s="1"/>
  <c r="P7" i="17" s="1"/>
  <c r="H23" i="1"/>
  <c r="R6" i="17"/>
  <c r="K6" i="17"/>
  <c r="M6" i="17" s="1"/>
  <c r="O6" i="17" s="1"/>
  <c r="P6" i="17" s="1"/>
  <c r="S7" i="17"/>
  <c r="V7" i="17" l="1"/>
  <c r="X7" i="17" s="1"/>
  <c r="Y7" i="17" s="1"/>
  <c r="Z7" i="17" s="1"/>
  <c r="P11" i="17"/>
  <c r="U6" i="17"/>
  <c r="V6" i="17" s="1"/>
  <c r="X8" i="17"/>
  <c r="Y8" i="17" s="1"/>
  <c r="Z8" i="17" s="1"/>
  <c r="J23" i="1"/>
  <c r="K23" i="1" s="1"/>
  <c r="H16" i="1"/>
  <c r="J16" i="1" s="1"/>
  <c r="K16" i="1" s="1"/>
  <c r="H15" i="1"/>
  <c r="H19" i="1"/>
  <c r="J19" i="1" l="1"/>
  <c r="K19" i="1" s="1"/>
  <c r="V13" i="17"/>
  <c r="V14" i="17"/>
  <c r="X6" i="17"/>
  <c r="Y6" i="17" s="1"/>
  <c r="J15" i="1"/>
  <c r="K15" i="1" s="1"/>
  <c r="J14" i="1"/>
  <c r="K14" i="1" s="1"/>
  <c r="K25" i="1" l="1"/>
  <c r="Y11" i="17"/>
  <c r="Z6"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tc={EFA4B98E-FC63-4D43-B9A5-E49480AF5E57}</author>
  </authors>
  <commentList>
    <comment ref="R1" authorId="0" shapeId="0" xr:uid="{EFA4B98E-FC63-4D43-B9A5-E49480AF5E57}">
      <text>
        <t>[Threaded comment]
Your version of Excel allows you to read this threaded comment; however, any edits to it will get removed if the file is opened in a newer version of Excel. Learn more: https://go.microsoft.com/fwlink/?linkid=870924
Comment:
    1.06 CHF per EUR</t>
      </text>
    </comment>
  </commentList>
</comments>
</file>

<file path=xl/sharedStrings.xml><?xml version="1.0" encoding="utf-8"?>
<sst xmlns="http://schemas.openxmlformats.org/spreadsheetml/2006/main" count="152" uniqueCount="119">
  <si>
    <t>Country</t>
  </si>
  <si>
    <t>Direct personnel costs/€</t>
  </si>
  <si>
    <t>Other direct costs/€</t>
  </si>
  <si>
    <t>A</t>
  </si>
  <si>
    <t>B</t>
  </si>
  <si>
    <t>C</t>
  </si>
  <si>
    <t>D</t>
  </si>
  <si>
    <t>E</t>
  </si>
  <si>
    <t>F</t>
  </si>
  <si>
    <t>G</t>
  </si>
  <si>
    <t>H</t>
  </si>
  <si>
    <t>J</t>
  </si>
  <si>
    <t>K</t>
  </si>
  <si>
    <t>L</t>
  </si>
  <si>
    <t>M</t>
  </si>
  <si>
    <t>N</t>
  </si>
  <si>
    <t>O</t>
  </si>
  <si>
    <t>P</t>
  </si>
  <si>
    <t>R</t>
  </si>
  <si>
    <t>S</t>
  </si>
  <si>
    <t>T</t>
  </si>
  <si>
    <t>…</t>
  </si>
  <si>
    <t>IND</t>
  </si>
  <si>
    <t>PRO</t>
  </si>
  <si>
    <t>SME</t>
  </si>
  <si>
    <r>
      <t>CH institutional category according to ECSEL call:</t>
    </r>
    <r>
      <rPr>
        <b/>
        <sz val="11"/>
        <color rgb="FFFF0000"/>
        <rFont val="Calibri"/>
        <family val="2"/>
        <scheme val="minor"/>
      </rPr>
      <t xml:space="preserve"> IND - SME or public research organisation (PRO)</t>
    </r>
    <r>
      <rPr>
        <b/>
        <sz val="11"/>
        <color theme="1"/>
        <rFont val="Calibri"/>
        <family val="2"/>
        <scheme val="minor"/>
      </rPr>
      <t>:</t>
    </r>
  </si>
  <si>
    <t>Part C</t>
  </si>
  <si>
    <t>The “JU Grant” table</t>
  </si>
  <si>
    <t>The “National Grant” table</t>
  </si>
  <si>
    <t>Not applicable</t>
  </si>
  <si>
    <t>EU-Grant</t>
  </si>
  <si>
    <t>15% from L</t>
  </si>
  <si>
    <t>CH-GRANT</t>
  </si>
  <si>
    <t>I</t>
  </si>
  <si>
    <t xml:space="preserve">Participating Swiss Institution </t>
  </si>
  <si>
    <t>Org type</t>
  </si>
  <si>
    <t>Direct costs of subcontracting /€</t>
  </si>
  <si>
    <t>Direct costs of Providing
Financial support to third
parties/€</t>
  </si>
  <si>
    <t>Costs of in-kind Contributions
not used on the beneficiary's
premises/€</t>
  </si>
  <si>
    <t>Indirect Costs/€
(=0.25(A+B-E))</t>
  </si>
  <si>
    <t>Special unit costs covering direct &amp;
indirect costs</t>
  </si>
  <si>
    <t>Total estimated eligible costs/€
(=A+B+C+D+F +G)</t>
  </si>
  <si>
    <t>Reimbursement rate</t>
  </si>
  <si>
    <t>Max. grant / € (=H*I)</t>
  </si>
  <si>
    <t>Requested grant / €</t>
  </si>
  <si>
    <r>
      <t xml:space="preserve">Direct personnel costs/CHF according </t>
    </r>
    <r>
      <rPr>
        <b/>
        <sz val="8"/>
        <color rgb="FFFF0000"/>
        <rFont val="Calibri"/>
        <family val="2"/>
      </rPr>
      <t>Innosuisse</t>
    </r>
    <r>
      <rPr>
        <sz val="8"/>
        <color rgb="FF221F1F"/>
        <rFont val="Calibri"/>
        <family val="2"/>
      </rPr>
      <t xml:space="preserve"> salary rules</t>
    </r>
  </si>
  <si>
    <r>
      <t xml:space="preserve">Other direct costs/CHF (according to </t>
    </r>
    <r>
      <rPr>
        <sz val="8"/>
        <color rgb="FFFF0000"/>
        <rFont val="Calibri"/>
        <family val="2"/>
      </rPr>
      <t>Innosuisse</t>
    </r>
    <r>
      <rPr>
        <sz val="8"/>
        <color rgb="FF221F1F"/>
        <rFont val="Calibri"/>
        <family val="2"/>
      </rPr>
      <t xml:space="preserve"> rules)</t>
    </r>
  </si>
  <si>
    <r>
      <t xml:space="preserve">Direct costs of subcontracting according </t>
    </r>
    <r>
      <rPr>
        <sz val="8"/>
        <color rgb="FFFF0000"/>
        <rFont val="Calibri"/>
        <family val="2"/>
      </rPr>
      <t>Innosuisse</t>
    </r>
    <r>
      <rPr>
        <sz val="8"/>
        <color rgb="FF221F1F"/>
        <rFont val="Calibri"/>
        <family val="2"/>
      </rPr>
      <t xml:space="preserve"> rules /CHF</t>
    </r>
  </si>
  <si>
    <t>Indirect Costs/CHF</t>
  </si>
  <si>
    <t>Total estimated eligible costs/CHF
(=L+M+N+O)</t>
  </si>
  <si>
    <r>
      <t xml:space="preserve">IA or RIA Reimbursement rate according </t>
    </r>
    <r>
      <rPr>
        <sz val="8"/>
        <color rgb="FFFF0000"/>
        <rFont val="Calibri"/>
        <family val="2"/>
      </rPr>
      <t>Innosuisse</t>
    </r>
    <r>
      <rPr>
        <sz val="8"/>
        <color rgb="FF221F1F"/>
        <rFont val="Calibri"/>
        <family val="2"/>
      </rPr>
      <t xml:space="preserve"> rules</t>
    </r>
  </si>
  <si>
    <t>Max. grant / CHF (=R*P)</t>
  </si>
  <si>
    <t>Requested grant / CHF</t>
  </si>
  <si>
    <t>CH</t>
  </si>
  <si>
    <r>
      <t xml:space="preserve">Total EU contribution, </t>
    </r>
    <r>
      <rPr>
        <b/>
        <sz val="11"/>
        <color rgb="FF000000"/>
        <rFont val="Calibri"/>
        <family val="2"/>
      </rPr>
      <t>EUR</t>
    </r>
  </si>
  <si>
    <t>Total National contribution, CHF</t>
  </si>
  <si>
    <t>Share of  SME/Industrial partners</t>
  </si>
  <si>
    <t>Share of academic public research partner</t>
  </si>
  <si>
    <t>Innosuisse rules for Swiss ECSEL participants:</t>
  </si>
  <si>
    <t>Different reimbursement rates between RIA and IA call type!!!</t>
  </si>
  <si>
    <t>Check if in accordance with rules</t>
  </si>
  <si>
    <t>Select if OK</t>
  </si>
  <si>
    <t>Comments:</t>
  </si>
  <si>
    <t>OK?</t>
  </si>
  <si>
    <t>Eligibility check</t>
  </si>
  <si>
    <t>CSEM</t>
  </si>
  <si>
    <t xml:space="preserve">Zoundream </t>
  </si>
  <si>
    <t>Colibrys</t>
  </si>
  <si>
    <t>Employee category</t>
  </si>
  <si>
    <t>IS rate</t>
  </si>
  <si>
    <t>Coti</t>
  </si>
  <si>
    <t>Research assistant, scientific collaborator</t>
  </si>
  <si>
    <t>Technician programmer</t>
  </si>
  <si>
    <t>Postgraduate Assistant</t>
  </si>
  <si>
    <t>Project coordinator</t>
  </si>
  <si>
    <t>Deputy project coordinator</t>
  </si>
  <si>
    <t>Experienced researcher</t>
  </si>
  <si>
    <t>(A)</t>
  </si>
  <si>
    <t>(B)</t>
  </si>
  <si>
    <t>(D)</t>
  </si>
  <si>
    <t>(F)</t>
  </si>
  <si>
    <t>(G)</t>
  </si>
  <si>
    <t>(H)</t>
  </si>
  <si>
    <t>(E)</t>
  </si>
  <si>
    <t>(C)</t>
  </si>
  <si>
    <t>IA</t>
  </si>
  <si>
    <r>
      <t xml:space="preserve">Direct personnel costs 
</t>
    </r>
    <r>
      <rPr>
        <sz val="12"/>
        <color theme="1"/>
        <rFont val="Arial"/>
        <family val="2"/>
      </rPr>
      <t>in Euro</t>
    </r>
  </si>
  <si>
    <r>
      <rPr>
        <b/>
        <sz val="12"/>
        <color theme="1"/>
        <rFont val="Arial"/>
        <family val="2"/>
      </rPr>
      <t>Other direct costs</t>
    </r>
    <r>
      <rPr>
        <sz val="12"/>
        <color theme="1"/>
        <rFont val="Arial"/>
        <family val="2"/>
      </rPr>
      <t xml:space="preserve">
in Euro
</t>
    </r>
  </si>
  <si>
    <r>
      <rPr>
        <b/>
        <sz val="12"/>
        <color theme="1"/>
        <rFont val="Arial"/>
        <family val="2"/>
      </rPr>
      <t>Direct sub-contracting costs</t>
    </r>
    <r>
      <rPr>
        <sz val="12"/>
        <color theme="1"/>
        <rFont val="Arial"/>
        <family val="2"/>
      </rPr>
      <t xml:space="preserve">
in Euro
</t>
    </r>
  </si>
  <si>
    <r>
      <rPr>
        <b/>
        <sz val="12"/>
        <color theme="1"/>
        <rFont val="Arial"/>
        <family val="2"/>
      </rPr>
      <t xml:space="preserve"> Indirect costs
(25%)</t>
    </r>
    <r>
      <rPr>
        <sz val="12"/>
        <color theme="1"/>
        <rFont val="Arial"/>
        <family val="2"/>
      </rPr>
      <t xml:space="preserve">
in Euro</t>
    </r>
  </si>
  <si>
    <r>
      <rPr>
        <b/>
        <sz val="12"/>
        <color theme="1"/>
        <rFont val="Arial"/>
        <family val="2"/>
      </rPr>
      <t>Total estimated eligible costs</t>
    </r>
    <r>
      <rPr>
        <sz val="12"/>
        <color theme="1"/>
        <rFont val="Arial"/>
        <family val="2"/>
      </rPr>
      <t xml:space="preserve">
(=A+B+C+D) in Euro</t>
    </r>
  </si>
  <si>
    <r>
      <rPr>
        <b/>
        <sz val="12"/>
        <color theme="1"/>
        <rFont val="Arial"/>
        <family val="2"/>
      </rPr>
      <t>Swiss reimbursement rate</t>
    </r>
    <r>
      <rPr>
        <sz val="12"/>
        <color theme="1"/>
        <rFont val="Arial"/>
        <family val="2"/>
      </rPr>
      <t xml:space="preserve"> 
(%)</t>
    </r>
  </si>
  <si>
    <r>
      <rPr>
        <b/>
        <sz val="12"/>
        <color theme="1"/>
        <rFont val="Arial"/>
        <family val="2"/>
      </rPr>
      <t>Max. grant</t>
    </r>
    <r>
      <rPr>
        <sz val="12"/>
        <color theme="1"/>
        <rFont val="Arial"/>
        <family val="2"/>
      </rPr>
      <t xml:space="preserve">
(=E*F)</t>
    </r>
  </si>
  <si>
    <r>
      <t xml:space="preserve">Requested grant
</t>
    </r>
    <r>
      <rPr>
        <sz val="12"/>
        <color theme="1"/>
        <rFont val="Arial"/>
        <family val="2"/>
      </rPr>
      <t>in Euro</t>
    </r>
  </si>
  <si>
    <t>IA Call</t>
  </si>
  <si>
    <t>SERI direct financing of Swiss partner in lieu of EC contribution</t>
  </si>
  <si>
    <t>Contribution of Swiss partner</t>
  </si>
  <si>
    <t>RIA Call</t>
  </si>
  <si>
    <t>Companies with &gt;250 FTE</t>
  </si>
  <si>
    <t>University / Other  
(not for profit)</t>
  </si>
  <si>
    <t>Companies with 
≤ 250 FTE</t>
  </si>
  <si>
    <t>SERI national contribution to Swiss partner</t>
  </si>
  <si>
    <t>Summary of the Chips JU Non-initiative Project Budget and requested SERI-grant</t>
  </si>
  <si>
    <r>
      <rPr>
        <b/>
        <sz val="12"/>
        <color theme="1"/>
        <rFont val="Arial"/>
        <family val="2"/>
      </rPr>
      <t>Type of participant</t>
    </r>
    <r>
      <rPr>
        <sz val="12"/>
        <color theme="1"/>
        <rFont val="Arial"/>
        <family val="2"/>
      </rPr>
      <t xml:space="preserve">
PRO (University/other) 
SME (company ≤ 250 FTE)
IND (company &gt; 250 FTE)</t>
    </r>
  </si>
  <si>
    <r>
      <rPr>
        <b/>
        <sz val="12"/>
        <color theme="1"/>
        <rFont val="Arial"/>
        <family val="2"/>
      </rPr>
      <t>Contact person</t>
    </r>
    <r>
      <rPr>
        <sz val="12"/>
        <color theme="1"/>
        <rFont val="Arial"/>
        <family val="2"/>
      </rPr>
      <t xml:space="preserve">
Name
Email adress 
Phone number</t>
    </r>
  </si>
  <si>
    <r>
      <rPr>
        <b/>
        <sz val="12"/>
        <color theme="1"/>
        <rFont val="Arial"/>
        <family val="2"/>
      </rPr>
      <t>Swiss project partner</t>
    </r>
    <r>
      <rPr>
        <sz val="12"/>
        <color theme="1"/>
        <rFont val="Arial"/>
        <family val="2"/>
      </rPr>
      <t xml:space="preserve">
Name of partner organisation</t>
    </r>
  </si>
  <si>
    <t>Proposal acronym</t>
  </si>
  <si>
    <t>Proposal number</t>
  </si>
  <si>
    <t>CHF/Euro exchange rate</t>
  </si>
  <si>
    <t>Budgets of Swiss project partners</t>
  </si>
  <si>
    <t>IND: Companies with &gt;250 FTE</t>
  </si>
  <si>
    <t>PRO: University / Other (not for profit)</t>
  </si>
  <si>
    <t>SME: Companies with ≤ 250 FTE</t>
  </si>
  <si>
    <t>Financing rates*</t>
  </si>
  <si>
    <r>
      <t xml:space="preserve">Total requested grant SERI </t>
    </r>
    <r>
      <rPr>
        <sz val="12"/>
        <color theme="1"/>
        <rFont val="Arial"/>
        <family val="2"/>
      </rPr>
      <t>in Euro</t>
    </r>
  </si>
  <si>
    <t xml:space="preserve">Call type IA or RIA   </t>
  </si>
  <si>
    <t>SERI direct financing of Swiss partner in lieu of EC contribution**</t>
  </si>
  <si>
    <t>* The financing rates are provisional and depend on the decisions by the Parliament on the budget as well as the requested volume of Swiss project partners in the 2024 Chips JU calls. 
** SERI direct financing of Swiss partner in lieu of EC contribution for HORIZON-Chips 2024-1-IA-T2 and HORIZON-Chips 2024-1-IA-T3 amounts to 25% for Industry partners (see WP2023-2027).</t>
  </si>
  <si>
    <t>Please fill out and/or modify only cells highlighted in yellow. 
For questions please contact europrogram@sbfi.admin.ch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</si>
</sst>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0.00\ _€_-;\-* #,##0.00\ _€_-;_-* &quot;-&quot;??\ _€_-;_-@_-"/>
    <numFmt numFmtId="166" formatCode="#,##0.0"/>
  </numFmts>
  <fonts count="32">
    <font>
      <sz val="11"/>
      <color theme="1"/>
      <name val="Calibri"/>
      <family val="2"/>
      <scheme val="minor"/>
    </font>
    <font>
      <sz val="11"/>
      <color theme="1"/>
      <name val="Arial"/>
      <family val="2"/>
    </font>
    <font>
      <sz val="11"/>
      <color theme="1"/>
      <name val="Calibri"/>
      <family val="2"/>
      <scheme val="minor"/>
    </font>
    <font>
      <sz val="10"/>
      <name val="MS Sans Serif"/>
    </font>
    <font>
      <sz val="10"/>
      <name val="MS Sans Serif"/>
      <family val="2"/>
    </font>
    <font>
      <b/>
      <sz val="11"/>
      <color theme="1"/>
      <name val="Calibri"/>
      <family val="2"/>
      <scheme val="minor"/>
    </font>
    <font>
      <b/>
      <sz val="11"/>
      <color rgb="FFFF0000"/>
      <name val="Calibri"/>
      <family val="2"/>
      <scheme val="minor"/>
    </font>
    <font>
      <sz val="8"/>
      <color rgb="FF000000"/>
      <name val="Segoe UI"/>
      <family val="2"/>
    </font>
    <font>
      <sz val="11"/>
      <color rgb="FF000000"/>
      <name val="Calibri"/>
      <family val="2"/>
    </font>
    <font>
      <b/>
      <sz val="18"/>
      <color rgb="FF000000"/>
      <name val="Calibri"/>
      <family val="2"/>
    </font>
    <font>
      <b/>
      <sz val="11"/>
      <color rgb="FF4F81BD"/>
      <name val="Cambria"/>
      <family val="1"/>
    </font>
    <font>
      <sz val="10"/>
      <color rgb="FF000000"/>
      <name val="Arial"/>
      <family val="2"/>
    </font>
    <font>
      <b/>
      <sz val="11"/>
      <color rgb="FF000000"/>
      <name val="Calibri"/>
      <family val="2"/>
    </font>
    <font>
      <b/>
      <sz val="12"/>
      <color rgb="FF000000"/>
      <name val="Calibri"/>
      <family val="2"/>
    </font>
    <font>
      <sz val="8"/>
      <color rgb="FF221F1F"/>
      <name val="Calibri"/>
      <family val="2"/>
    </font>
    <font>
      <b/>
      <sz val="8"/>
      <color rgb="FFFF0000"/>
      <name val="Calibri"/>
      <family val="2"/>
    </font>
    <font>
      <sz val="8"/>
      <color rgb="FFFF0000"/>
      <name val="Calibri"/>
      <family val="2"/>
    </font>
    <font>
      <b/>
      <sz val="10"/>
      <color rgb="FF000000"/>
      <name val="Arial"/>
      <family val="2"/>
    </font>
    <font>
      <sz val="11"/>
      <color rgb="FF000000"/>
      <name val="Arial"/>
      <family val="2"/>
    </font>
    <font>
      <b/>
      <sz val="11"/>
      <color rgb="FF000000"/>
      <name val="Arial"/>
      <family val="2"/>
    </font>
    <font>
      <b/>
      <sz val="11"/>
      <color rgb="FFFF0000"/>
      <name val="Arial"/>
      <family val="2"/>
    </font>
    <font>
      <sz val="11"/>
      <color rgb="FF000000"/>
      <name val="ArialMT"/>
    </font>
    <font>
      <b/>
      <sz val="11"/>
      <color rgb="FFFF0000"/>
      <name val="Calibri"/>
      <family val="2"/>
    </font>
    <font>
      <b/>
      <sz val="14"/>
      <color rgb="FF000000"/>
      <name val="Calibri"/>
      <family val="2"/>
    </font>
    <font>
      <b/>
      <sz val="16"/>
      <color rgb="FF000000"/>
      <name val="Calibri"/>
      <family val="2"/>
    </font>
    <font>
      <b/>
      <sz val="28"/>
      <color rgb="FF000000"/>
      <name val="Calibri"/>
      <family val="2"/>
    </font>
    <font>
      <b/>
      <sz val="20"/>
      <color theme="1"/>
      <name val="Arial"/>
      <family val="2"/>
    </font>
    <font>
      <b/>
      <sz val="18"/>
      <color theme="1"/>
      <name val="Arial"/>
      <family val="2"/>
    </font>
    <font>
      <b/>
      <sz val="11"/>
      <color theme="1"/>
      <name val="Arial"/>
      <family val="2"/>
    </font>
    <font>
      <sz val="12"/>
      <color theme="1"/>
      <name val="Arial"/>
      <family val="2"/>
    </font>
    <font>
      <b/>
      <sz val="12"/>
      <color theme="1"/>
      <name val="Arial"/>
      <family val="2"/>
    </font>
    <font>
      <b/>
      <sz val="12"/>
      <name val="Arial"/>
      <family val="2"/>
    </font>
  </fonts>
  <fills count="10">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DADADA"/>
        <bgColor rgb="FFDADADA"/>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tint="0.79998168889431442"/>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medium">
        <color indexed="64"/>
      </bottom>
      <diagonal/>
    </border>
    <border>
      <left style="medium">
        <color indexed="64"/>
      </left>
      <right/>
      <top style="medium">
        <color indexed="64"/>
      </top>
      <bottom style="thin">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medium">
        <color indexed="64"/>
      </top>
      <bottom/>
      <diagonal/>
    </border>
    <border>
      <left style="thin">
        <color auto="1"/>
      </left>
      <right style="thin">
        <color auto="1"/>
      </right>
      <top style="thin">
        <color auto="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style="thin">
        <color indexed="64"/>
      </bottom>
      <diagonal/>
    </border>
    <border>
      <left style="medium">
        <color indexed="64"/>
      </left>
      <right style="thin">
        <color auto="1"/>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top/>
      <bottom style="thin">
        <color auto="1"/>
      </bottom>
      <diagonal/>
    </border>
    <border>
      <left style="medium">
        <color indexed="64"/>
      </left>
      <right/>
      <top style="medium">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top style="thin">
        <color auto="1"/>
      </top>
      <bottom style="medium">
        <color indexed="64"/>
      </bottom>
      <diagonal/>
    </border>
    <border>
      <left style="thin">
        <color indexed="64"/>
      </left>
      <right style="thin">
        <color indexed="64"/>
      </right>
      <top/>
      <bottom/>
      <diagonal/>
    </border>
    <border>
      <left style="thin">
        <color auto="1"/>
      </left>
      <right/>
      <top/>
      <bottom style="medium">
        <color indexed="64"/>
      </bottom>
      <diagonal/>
    </border>
    <border>
      <left/>
      <right/>
      <top style="medium">
        <color indexed="64"/>
      </top>
      <bottom style="medium">
        <color indexed="64"/>
      </bottom>
      <diagonal/>
    </border>
  </borders>
  <cellStyleXfs count="11">
    <xf numFmtId="0" fontId="0" fillId="0" borderId="0"/>
    <xf numFmtId="0" fontId="3" fillId="0" borderId="0"/>
    <xf numFmtId="0" fontId="2" fillId="0" borderId="0"/>
    <xf numFmtId="0" fontId="4" fillId="0" borderId="0"/>
    <xf numFmtId="165" fontId="4" fillId="0" borderId="0" applyFont="0" applyFill="0" applyBorder="0" applyAlignment="0" applyProtection="0"/>
    <xf numFmtId="164" fontId="2" fillId="0" borderId="0" applyFont="0" applyFill="0" applyBorder="0" applyAlignment="0" applyProtection="0"/>
    <xf numFmtId="0" fontId="8"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119">
    <xf numFmtId="0" fontId="0" fillId="0" borderId="0" xfId="0"/>
    <xf numFmtId="3" fontId="0" fillId="3" borderId="1" xfId="0" applyNumberFormat="1" applyFill="1" applyBorder="1" applyAlignment="1">
      <alignment wrapText="1"/>
    </xf>
    <xf numFmtId="3" fontId="0" fillId="2" borderId="1" xfId="0" applyNumberFormat="1" applyFill="1" applyBorder="1" applyAlignment="1">
      <alignment wrapText="1"/>
    </xf>
    <xf numFmtId="0" fontId="8" fillId="0" borderId="0" xfId="6"/>
    <xf numFmtId="0" fontId="9" fillId="0" borderId="0" xfId="6" applyFont="1"/>
    <xf numFmtId="0" fontId="10" fillId="0" borderId="0" xfId="6" applyFont="1"/>
    <xf numFmtId="0" fontId="11" fillId="0" borderId="0" xfId="6" applyFont="1"/>
    <xf numFmtId="0" fontId="12" fillId="0" borderId="0" xfId="6" applyFont="1"/>
    <xf numFmtId="0" fontId="8" fillId="4" borderId="0" xfId="6" applyFill="1"/>
    <xf numFmtId="0" fontId="13" fillId="0" borderId="0" xfId="6" applyFont="1"/>
    <xf numFmtId="0" fontId="11" fillId="6" borderId="0" xfId="6" applyFont="1" applyFill="1"/>
    <xf numFmtId="0" fontId="14" fillId="0" borderId="6" xfId="6" applyFont="1" applyBorder="1" applyAlignment="1">
      <alignment vertical="center" wrapText="1"/>
    </xf>
    <xf numFmtId="0" fontId="14" fillId="6" borderId="6" xfId="6" applyFont="1" applyFill="1" applyBorder="1" applyAlignment="1">
      <alignment vertical="center" wrapText="1"/>
    </xf>
    <xf numFmtId="0" fontId="14" fillId="4" borderId="6" xfId="6" applyFont="1" applyFill="1" applyBorder="1" applyAlignment="1">
      <alignment vertical="center" wrapText="1"/>
    </xf>
    <xf numFmtId="0" fontId="17" fillId="0" borderId="0" xfId="6" applyFont="1"/>
    <xf numFmtId="0" fontId="18" fillId="0" borderId="6" xfId="6" applyFont="1" applyBorder="1"/>
    <xf numFmtId="0" fontId="18" fillId="6" borderId="6" xfId="6" applyFont="1" applyFill="1" applyBorder="1"/>
    <xf numFmtId="9" fontId="18" fillId="0" borderId="6" xfId="6" applyNumberFormat="1" applyFont="1" applyBorder="1"/>
    <xf numFmtId="0" fontId="19" fillId="6" borderId="6" xfId="6" applyFont="1" applyFill="1" applyBorder="1"/>
    <xf numFmtId="9" fontId="20" fillId="0" borderId="6" xfId="6" applyNumberFormat="1" applyFont="1" applyBorder="1"/>
    <xf numFmtId="0" fontId="18" fillId="0" borderId="1" xfId="7" applyFont="1" applyBorder="1"/>
    <xf numFmtId="0" fontId="8" fillId="0" borderId="0" xfId="6" applyAlignment="1">
      <alignment horizontal="right"/>
    </xf>
    <xf numFmtId="0" fontId="19" fillId="0" borderId="0" xfId="6" applyFont="1"/>
    <xf numFmtId="0" fontId="18" fillId="0" borderId="0" xfId="6" applyFont="1"/>
    <xf numFmtId="0" fontId="12" fillId="0" borderId="0" xfId="6" applyFont="1" applyAlignment="1">
      <alignment horizontal="right"/>
    </xf>
    <xf numFmtId="0" fontId="21" fillId="0" borderId="0" xfId="6" applyFont="1"/>
    <xf numFmtId="0" fontId="22" fillId="0" borderId="0" xfId="6" applyFont="1"/>
    <xf numFmtId="0" fontId="23" fillId="0" borderId="0" xfId="6" applyFont="1"/>
    <xf numFmtId="0" fontId="12" fillId="4" borderId="0" xfId="6" applyFont="1" applyFill="1"/>
    <xf numFmtId="0" fontId="24" fillId="0" borderId="0" xfId="6" applyFont="1" applyAlignment="1">
      <alignment horizontal="left" indent="6"/>
    </xf>
    <xf numFmtId="0" fontId="25" fillId="0" borderId="0" xfId="6" applyFont="1"/>
    <xf numFmtId="0" fontId="18" fillId="7" borderId="6" xfId="6" applyFont="1" applyFill="1" applyBorder="1"/>
    <xf numFmtId="0" fontId="19" fillId="7" borderId="6" xfId="6" applyFont="1" applyFill="1" applyBorder="1"/>
    <xf numFmtId="0" fontId="19" fillId="7" borderId="0" xfId="6" applyFont="1" applyFill="1"/>
    <xf numFmtId="3" fontId="18" fillId="0" borderId="6" xfId="6" applyNumberFormat="1" applyFont="1" applyBorder="1"/>
    <xf numFmtId="0" fontId="5" fillId="5" borderId="0" xfId="6" applyFont="1" applyFill="1" applyAlignment="1">
      <alignment horizontal="left" vertical="top"/>
    </xf>
    <xf numFmtId="0" fontId="6" fillId="0" borderId="0" xfId="0" applyFont="1"/>
    <xf numFmtId="164" fontId="0" fillId="0" borderId="0" xfId="5" applyFont="1"/>
    <xf numFmtId="0" fontId="26" fillId="0" borderId="0" xfId="0" applyFont="1" applyAlignment="1">
      <alignment horizontal="left" vertical="top"/>
    </xf>
    <xf numFmtId="0" fontId="27" fillId="0" borderId="0" xfId="0" applyFont="1" applyAlignment="1">
      <alignment horizontal="left" vertical="top"/>
    </xf>
    <xf numFmtId="0" fontId="1" fillId="0" borderId="0" xfId="0" applyFont="1" applyAlignment="1">
      <alignment wrapText="1"/>
    </xf>
    <xf numFmtId="0" fontId="1" fillId="0" borderId="0" xfId="0" applyFont="1"/>
    <xf numFmtId="0" fontId="1" fillId="0" borderId="0" xfId="0" applyFont="1" applyAlignment="1">
      <alignment horizontal="left" wrapText="1"/>
    </xf>
    <xf numFmtId="0" fontId="1" fillId="0" borderId="1" xfId="0" applyFont="1" applyBorder="1"/>
    <xf numFmtId="9" fontId="1" fillId="0" borderId="0" xfId="0" applyNumberFormat="1" applyFont="1"/>
    <xf numFmtId="0" fontId="1" fillId="0" borderId="0" xfId="0" applyFont="1" applyBorder="1" applyAlignment="1">
      <alignment wrapText="1"/>
    </xf>
    <xf numFmtId="0" fontId="30" fillId="0" borderId="19" xfId="0" applyFont="1" applyBorder="1" applyAlignment="1">
      <alignment horizontal="left" vertical="center" wrapText="1"/>
    </xf>
    <xf numFmtId="0" fontId="30" fillId="0" borderId="20" xfId="0" applyFont="1" applyBorder="1" applyAlignment="1">
      <alignment horizontal="left" vertical="center" wrapText="1"/>
    </xf>
    <xf numFmtId="0" fontId="30" fillId="0" borderId="21" xfId="0" applyFont="1" applyBorder="1" applyAlignment="1">
      <alignment horizontal="left" vertical="center" wrapText="1"/>
    </xf>
    <xf numFmtId="0" fontId="1" fillId="0" borderId="0" xfId="0" applyFont="1" applyBorder="1"/>
    <xf numFmtId="166" fontId="30" fillId="0" borderId="0" xfId="0" applyNumberFormat="1" applyFont="1" applyAlignment="1">
      <alignment wrapText="1"/>
    </xf>
    <xf numFmtId="0" fontId="28" fillId="0" borderId="1" xfId="0" applyFont="1" applyBorder="1"/>
    <xf numFmtId="9" fontId="1" fillId="0" borderId="1" xfId="0" applyNumberFormat="1" applyFont="1" applyBorder="1" applyAlignment="1">
      <alignment horizontal="right" indent="1"/>
    </xf>
    <xf numFmtId="0" fontId="1" fillId="0" borderId="1" xfId="0" applyFont="1" applyBorder="1" applyAlignment="1">
      <alignment horizontal="right" indent="1"/>
    </xf>
    <xf numFmtId="0" fontId="28" fillId="0" borderId="1" xfId="0" applyFont="1" applyBorder="1" applyAlignment="1">
      <alignment horizontal="left" wrapText="1" indent="1"/>
    </xf>
    <xf numFmtId="0" fontId="29" fillId="8" borderId="1" xfId="0" applyFont="1" applyFill="1" applyBorder="1" applyAlignment="1">
      <alignment horizontal="center" vertical="top" wrapText="1"/>
    </xf>
    <xf numFmtId="0" fontId="29" fillId="8" borderId="26" xfId="0" applyFont="1" applyFill="1" applyBorder="1" applyAlignment="1">
      <alignment horizontal="center" vertical="top" wrapText="1"/>
    </xf>
    <xf numFmtId="0" fontId="30" fillId="8" borderId="1" xfId="0" applyFont="1" applyFill="1" applyBorder="1" applyAlignment="1">
      <alignment horizontal="center" vertical="top" wrapText="1"/>
    </xf>
    <xf numFmtId="0" fontId="29" fillId="8" borderId="2" xfId="0" applyFont="1" applyFill="1" applyBorder="1" applyAlignment="1">
      <alignment horizontal="center" vertical="top" wrapText="1"/>
    </xf>
    <xf numFmtId="0" fontId="30" fillId="8" borderId="23" xfId="0" applyFont="1" applyFill="1" applyBorder="1" applyAlignment="1">
      <alignment horizontal="center" vertical="top" wrapText="1"/>
    </xf>
    <xf numFmtId="0" fontId="26" fillId="8" borderId="14" xfId="0" applyFont="1" applyFill="1" applyBorder="1" applyAlignment="1">
      <alignment vertical="center"/>
    </xf>
    <xf numFmtId="0" fontId="26" fillId="8" borderId="8" xfId="0" applyFont="1" applyFill="1" applyBorder="1" applyAlignment="1">
      <alignment vertical="center"/>
    </xf>
    <xf numFmtId="0" fontId="31" fillId="9" borderId="13" xfId="6" applyFont="1" applyFill="1" applyBorder="1" applyAlignment="1">
      <alignment horizontal="right" vertical="center" wrapText="1"/>
    </xf>
    <xf numFmtId="0" fontId="31" fillId="9" borderId="5" xfId="6" applyFont="1" applyFill="1" applyBorder="1" applyAlignment="1">
      <alignment horizontal="right" vertical="center" wrapText="1"/>
    </xf>
    <xf numFmtId="0" fontId="29" fillId="9" borderId="10" xfId="0" applyFont="1" applyFill="1" applyBorder="1" applyAlignment="1">
      <alignment horizontal="left" wrapText="1"/>
    </xf>
    <xf numFmtId="0" fontId="29" fillId="9" borderId="3" xfId="0" applyFont="1" applyFill="1" applyBorder="1" applyAlignment="1">
      <alignment horizontal="left" wrapText="1"/>
    </xf>
    <xf numFmtId="0" fontId="31" fillId="9" borderId="7" xfId="6" applyFont="1" applyFill="1" applyBorder="1" applyAlignment="1">
      <alignment horizontal="right" vertical="center" wrapText="1"/>
    </xf>
    <xf numFmtId="0" fontId="29" fillId="9" borderId="24" xfId="0" applyFont="1" applyFill="1" applyBorder="1" applyAlignment="1">
      <alignment horizontal="left" vertical="center" wrapText="1"/>
    </xf>
    <xf numFmtId="0" fontId="29" fillId="9" borderId="2" xfId="0" applyFont="1" applyFill="1" applyBorder="1" applyAlignment="1">
      <alignment horizontal="left" vertical="center" wrapText="1"/>
    </xf>
    <xf numFmtId="0" fontId="29" fillId="9" borderId="9" xfId="0" applyFont="1" applyFill="1" applyBorder="1" applyAlignment="1">
      <alignment horizontal="left" vertical="center" wrapText="1"/>
    </xf>
    <xf numFmtId="0" fontId="29" fillId="9" borderId="1" xfId="0" applyFont="1" applyFill="1" applyBorder="1" applyAlignment="1">
      <alignment horizontal="left" vertical="center" wrapText="1"/>
    </xf>
    <xf numFmtId="0" fontId="30" fillId="9" borderId="16" xfId="0" applyFont="1" applyFill="1" applyBorder="1" applyAlignment="1">
      <alignment vertical="center" wrapText="1"/>
    </xf>
    <xf numFmtId="0" fontId="30" fillId="9" borderId="17" xfId="0" applyFont="1" applyFill="1" applyBorder="1" applyAlignment="1">
      <alignment vertical="center" wrapText="1"/>
    </xf>
    <xf numFmtId="0" fontId="30" fillId="9" borderId="18" xfId="0" applyFont="1" applyFill="1" applyBorder="1" applyAlignment="1">
      <alignment vertical="center" wrapText="1"/>
    </xf>
    <xf numFmtId="0" fontId="30" fillId="8" borderId="11" xfId="0" applyFont="1" applyFill="1" applyBorder="1" applyAlignment="1">
      <alignment horizontal="left" wrapText="1" indent="1"/>
    </xf>
    <xf numFmtId="0" fontId="30" fillId="8" borderId="16" xfId="0" applyFont="1" applyFill="1" applyBorder="1" applyAlignment="1">
      <alignment horizontal="left" wrapText="1" indent="1"/>
    </xf>
    <xf numFmtId="0" fontId="29" fillId="0" borderId="0" xfId="0" applyFont="1" applyAlignment="1">
      <alignment wrapText="1"/>
    </xf>
    <xf numFmtId="0" fontId="29" fillId="0" borderId="0" xfId="0" applyFont="1" applyAlignment="1">
      <alignment horizontal="left" wrapText="1"/>
    </xf>
    <xf numFmtId="0" fontId="29" fillId="0" borderId="0" xfId="0" applyFont="1" applyBorder="1" applyAlignment="1">
      <alignment wrapText="1"/>
    </xf>
    <xf numFmtId="0" fontId="29" fillId="0" borderId="14" xfId="0" applyFont="1" applyBorder="1" applyAlignment="1">
      <alignment wrapText="1"/>
    </xf>
    <xf numFmtId="0" fontId="29" fillId="0" borderId="22" xfId="0" applyFont="1" applyBorder="1" applyAlignment="1">
      <alignment horizontal="left" wrapText="1"/>
    </xf>
    <xf numFmtId="0" fontId="29" fillId="0" borderId="22" xfId="0" applyFont="1" applyBorder="1" applyAlignment="1">
      <alignment wrapText="1"/>
    </xf>
    <xf numFmtId="0" fontId="30" fillId="8" borderId="14" xfId="0" applyFont="1" applyFill="1" applyBorder="1" applyAlignment="1">
      <alignment vertical="top"/>
    </xf>
    <xf numFmtId="0" fontId="30" fillId="8" borderId="4" xfId="0" applyFont="1" applyFill="1" applyBorder="1" applyAlignment="1">
      <alignment vertical="top"/>
    </xf>
    <xf numFmtId="0" fontId="29" fillId="8" borderId="2" xfId="0" applyFont="1" applyFill="1" applyBorder="1" applyAlignment="1">
      <alignment horizontal="center" vertical="center" wrapText="1"/>
    </xf>
    <xf numFmtId="0" fontId="29" fillId="8" borderId="23" xfId="0" applyFont="1" applyFill="1" applyBorder="1" applyAlignment="1">
      <alignment horizontal="center" vertical="center" wrapText="1"/>
    </xf>
    <xf numFmtId="0" fontId="27" fillId="8" borderId="25" xfId="0" applyFont="1" applyFill="1" applyBorder="1" applyAlignment="1">
      <alignment vertical="center"/>
    </xf>
    <xf numFmtId="0" fontId="1" fillId="0" borderId="0" xfId="0" applyFont="1" applyAlignment="1">
      <alignment vertical="center"/>
    </xf>
    <xf numFmtId="0" fontId="29" fillId="8" borderId="30" xfId="0" applyFont="1" applyFill="1" applyBorder="1" applyAlignment="1">
      <alignment horizontal="center" vertical="top" wrapText="1"/>
    </xf>
    <xf numFmtId="3" fontId="29" fillId="9" borderId="1" xfId="0" applyNumberFormat="1" applyFont="1" applyFill="1" applyBorder="1" applyAlignment="1">
      <alignment horizontal="right" vertical="center" wrapText="1" indent="1"/>
    </xf>
    <xf numFmtId="3" fontId="29" fillId="2" borderId="1" xfId="0" applyNumberFormat="1" applyFont="1" applyFill="1" applyBorder="1" applyAlignment="1">
      <alignment horizontal="right" vertical="center" wrapText="1" indent="1"/>
    </xf>
    <xf numFmtId="3" fontId="29" fillId="2" borderId="26" xfId="0" applyNumberFormat="1" applyFont="1" applyFill="1" applyBorder="1" applyAlignment="1">
      <alignment horizontal="right" vertical="center" wrapText="1" indent="1"/>
    </xf>
    <xf numFmtId="9" fontId="1" fillId="0" borderId="15" xfId="0" applyNumberFormat="1" applyFont="1" applyBorder="1" applyAlignment="1">
      <alignment horizontal="right" vertical="center" indent="1"/>
    </xf>
    <xf numFmtId="166" fontId="29" fillId="2" borderId="5" xfId="0" applyNumberFormat="1" applyFont="1" applyFill="1" applyBorder="1" applyAlignment="1">
      <alignment horizontal="right" vertical="center" wrapText="1" indent="1"/>
    </xf>
    <xf numFmtId="9" fontId="1" fillId="0" borderId="1" xfId="0" applyNumberFormat="1" applyFont="1" applyBorder="1" applyAlignment="1">
      <alignment horizontal="right" vertical="center" indent="1"/>
    </xf>
    <xf numFmtId="9" fontId="1" fillId="0" borderId="30" xfId="0" applyNumberFormat="1" applyFont="1" applyBorder="1" applyAlignment="1">
      <alignment horizontal="right" vertical="center" indent="1"/>
    </xf>
    <xf numFmtId="3" fontId="29" fillId="2" borderId="12" xfId="0" applyNumberFormat="1" applyFont="1" applyFill="1" applyBorder="1" applyAlignment="1">
      <alignment horizontal="right" vertical="center" wrapText="1" indent="1"/>
    </xf>
    <xf numFmtId="3" fontId="29" fillId="9" borderId="3" xfId="0" applyNumberFormat="1" applyFont="1" applyFill="1" applyBorder="1" applyAlignment="1">
      <alignment horizontal="right" wrapText="1" indent="1"/>
    </xf>
    <xf numFmtId="3" fontId="29" fillId="2" borderId="15" xfId="0" applyNumberFormat="1" applyFont="1" applyFill="1" applyBorder="1" applyAlignment="1">
      <alignment horizontal="right" wrapText="1" indent="1"/>
    </xf>
    <xf numFmtId="3" fontId="29" fillId="2" borderId="31" xfId="0" applyNumberFormat="1" applyFont="1" applyFill="1" applyBorder="1" applyAlignment="1">
      <alignment horizontal="right" wrapText="1" indent="1"/>
    </xf>
    <xf numFmtId="166" fontId="29" fillId="2" borderId="7" xfId="0" applyNumberFormat="1" applyFont="1" applyFill="1" applyBorder="1" applyAlignment="1">
      <alignment horizontal="right" wrapText="1" indent="1"/>
    </xf>
    <xf numFmtId="166" fontId="30" fillId="9" borderId="17" xfId="0" applyNumberFormat="1" applyFont="1" applyFill="1" applyBorder="1" applyAlignment="1">
      <alignment horizontal="right" vertical="center" wrapText="1" indent="1"/>
    </xf>
    <xf numFmtId="166" fontId="30" fillId="9" borderId="18" xfId="0" applyNumberFormat="1" applyFont="1" applyFill="1" applyBorder="1" applyAlignment="1">
      <alignment horizontal="right" wrapText="1" indent="1"/>
    </xf>
    <xf numFmtId="9" fontId="29" fillId="0" borderId="1" xfId="0" applyNumberFormat="1" applyFont="1" applyFill="1" applyBorder="1" applyAlignment="1">
      <alignment horizontal="right" vertical="center" indent="1"/>
    </xf>
    <xf numFmtId="9" fontId="29" fillId="0" borderId="17" xfId="0" applyNumberFormat="1" applyFont="1" applyFill="1" applyBorder="1" applyAlignment="1">
      <alignment horizontal="right" vertical="center" indent="1"/>
    </xf>
    <xf numFmtId="9" fontId="29" fillId="0" borderId="3" xfId="0" applyNumberFormat="1" applyFont="1" applyFill="1" applyBorder="1" applyAlignment="1">
      <alignment horizontal="right" vertical="center" indent="1"/>
    </xf>
    <xf numFmtId="9" fontId="29" fillId="0" borderId="18" xfId="0" applyNumberFormat="1" applyFont="1" applyFill="1" applyBorder="1" applyAlignment="1">
      <alignment horizontal="right" vertical="center" indent="1"/>
    </xf>
    <xf numFmtId="0" fontId="30" fillId="0" borderId="0" xfId="0" applyFont="1" applyAlignment="1">
      <alignment horizontal="left" wrapText="1"/>
    </xf>
    <xf numFmtId="0" fontId="29" fillId="0" borderId="9" xfId="0" applyFont="1" applyBorder="1" applyAlignment="1">
      <alignment horizontal="left" vertical="center"/>
    </xf>
    <xf numFmtId="0" fontId="29" fillId="0" borderId="27" xfId="0" applyFont="1" applyBorder="1" applyAlignment="1">
      <alignment horizontal="left" vertical="center"/>
    </xf>
    <xf numFmtId="0" fontId="29" fillId="0" borderId="5" xfId="0" applyFont="1" applyBorder="1" applyAlignment="1">
      <alignment horizontal="left" vertical="center"/>
    </xf>
    <xf numFmtId="0" fontId="29" fillId="0" borderId="10" xfId="0" applyFont="1" applyBorder="1" applyAlignment="1">
      <alignment horizontal="left" vertical="center"/>
    </xf>
    <xf numFmtId="0" fontId="29" fillId="0" borderId="29" xfId="0" applyFont="1" applyBorder="1" applyAlignment="1">
      <alignment horizontal="left" vertical="center"/>
    </xf>
    <xf numFmtId="0" fontId="29" fillId="0" borderId="7" xfId="0" applyFont="1" applyBorder="1" applyAlignment="1">
      <alignment horizontal="left" vertical="center"/>
    </xf>
    <xf numFmtId="0" fontId="30" fillId="8" borderId="9" xfId="0" applyFont="1" applyFill="1" applyBorder="1" applyAlignment="1">
      <alignment horizontal="left" vertical="center"/>
    </xf>
    <xf numFmtId="0" fontId="30" fillId="8" borderId="27" xfId="0" applyFont="1" applyFill="1" applyBorder="1" applyAlignment="1">
      <alignment horizontal="left" vertical="center"/>
    </xf>
    <xf numFmtId="0" fontId="30" fillId="8" borderId="28" xfId="0" applyFont="1" applyFill="1" applyBorder="1" applyAlignment="1">
      <alignment horizontal="left" vertical="center"/>
    </xf>
    <xf numFmtId="0" fontId="29" fillId="0" borderId="32" xfId="0" applyFont="1" applyBorder="1" applyAlignment="1">
      <alignment horizontal="left" vertical="center" wrapText="1"/>
    </xf>
    <xf numFmtId="0" fontId="30" fillId="9" borderId="0" xfId="0" applyFont="1" applyFill="1" applyAlignment="1">
      <alignment horizontal="center" vertical="center" wrapText="1"/>
    </xf>
  </cellXfs>
  <cellStyles count="11">
    <cellStyle name="Comma" xfId="5" builtinId="3"/>
    <cellStyle name="Comma 2" xfId="8" xr:uid="{C70A6003-7D1F-4C21-A80A-171C6379B44F}"/>
    <cellStyle name="Comma 2 2" xfId="10" xr:uid="{37C042B8-4071-4F1D-BE2C-96D06B3E8BCA}"/>
    <cellStyle name="Comma 3" xfId="9" xr:uid="{8B0646ED-0918-4CC5-A78C-7E6867C1E5FF}"/>
    <cellStyle name="Komma 2" xfId="4" xr:uid="{00000000-0005-0000-0000-000001000000}"/>
    <cellStyle name="Normal" xfId="0" builtinId="0"/>
    <cellStyle name="Normal 2" xfId="1" xr:uid="{00000000-0005-0000-0000-000002000000}"/>
    <cellStyle name="Normal 2 2" xfId="7" xr:uid="{00000000-0005-0000-0000-000003000000}"/>
    <cellStyle name="Standard 2" xfId="2" xr:uid="{00000000-0005-0000-0000-000006000000}"/>
    <cellStyle name="Standard 2 2" xfId="3" xr:uid="{00000000-0005-0000-0000-000007000000}"/>
    <cellStyle name="Standard 3" xfId="6" xr:uid="{00000000-0005-0000-0000-000008000000}"/>
  </cellStyles>
  <dxfs count="0"/>
  <tableStyles count="0" defaultTableStyle="TableStyleMedium2" defaultPivotStyle="PivotStyleLight16"/>
  <colors>
    <mruColors>
      <color rgb="FF9BC2E6"/>
      <color rgb="FFF5B1B3"/>
      <color rgb="FFCBEB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1552575</xdr:colOff>
      <xdr:row>16</xdr:row>
      <xdr:rowOff>95250</xdr:rowOff>
    </xdr:from>
    <xdr:to>
      <xdr:col>20</xdr:col>
      <xdr:colOff>180975</xdr:colOff>
      <xdr:row>32</xdr:row>
      <xdr:rowOff>180975</xdr:rowOff>
    </xdr:to>
    <xdr:pic>
      <xdr:nvPicPr>
        <xdr:cNvPr id="2" name="image3.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9191625" y="4067175"/>
          <a:ext cx="7343775" cy="3248025"/>
        </a:xfrm>
        <a:prstGeom prst="rect">
          <a:avLst/>
        </a:prstGeom>
        <a:noFill/>
      </xdr:spPr>
    </xdr:pic>
    <xdr:clientData fLocksWithSheet="0"/>
  </xdr:twoCellAnchor>
  <xdr:twoCellAnchor>
    <xdr:from>
      <xdr:col>0</xdr:col>
      <xdr:colOff>374276</xdr:colOff>
      <xdr:row>16</xdr:row>
      <xdr:rowOff>19050</xdr:rowOff>
    </xdr:from>
    <xdr:to>
      <xdr:col>7</xdr:col>
      <xdr:colOff>421901</xdr:colOff>
      <xdr:row>29</xdr:row>
      <xdr:rowOff>180975</xdr:rowOff>
    </xdr:to>
    <xdr:pic>
      <xdr:nvPicPr>
        <xdr:cNvPr id="3" name="image4.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xfrm>
          <a:off x="374276" y="4154021"/>
          <a:ext cx="7084919" cy="2739278"/>
        </a:xfrm>
        <a:prstGeom prst="rect">
          <a:avLst/>
        </a:prstGeom>
        <a:noFill/>
      </xdr:spPr>
    </xdr:pic>
    <xdr:clientData fLocksWithSheet="0"/>
  </xdr:twoCellAnchor>
  <xdr:twoCellAnchor>
    <xdr:from>
      <xdr:col>0</xdr:col>
      <xdr:colOff>409575</xdr:colOff>
      <xdr:row>29</xdr:row>
      <xdr:rowOff>171450</xdr:rowOff>
    </xdr:from>
    <xdr:to>
      <xdr:col>7</xdr:col>
      <xdr:colOff>466725</xdr:colOff>
      <xdr:row>39</xdr:row>
      <xdr:rowOff>57150</xdr:rowOff>
    </xdr:to>
    <xdr:pic>
      <xdr:nvPicPr>
        <xdr:cNvPr id="4" name="image5.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3" cstate="print"/>
        <a:stretch>
          <a:fillRect/>
        </a:stretch>
      </xdr:blipFill>
      <xdr:spPr>
        <a:xfrm>
          <a:off x="409575" y="6705600"/>
          <a:ext cx="7115175" cy="1885950"/>
        </a:xfrm>
        <a:prstGeom prst="rect">
          <a:avLst/>
        </a:prstGeom>
        <a:noFill/>
      </xdr:spPr>
    </xdr:pic>
    <xdr:clientData fLocksWithSheet="0"/>
  </xdr:twoCellAnchor>
  <xdr:twoCellAnchor>
    <xdr:from>
      <xdr:col>9</xdr:col>
      <xdr:colOff>9525</xdr:colOff>
      <xdr:row>32</xdr:row>
      <xdr:rowOff>161925</xdr:rowOff>
    </xdr:from>
    <xdr:to>
      <xdr:col>20</xdr:col>
      <xdr:colOff>371475</xdr:colOff>
      <xdr:row>55</xdr:row>
      <xdr:rowOff>9525</xdr:rowOff>
    </xdr:to>
    <xdr:pic>
      <xdr:nvPicPr>
        <xdr:cNvPr id="5" name="image8.png">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4" cstate="print"/>
        <a:stretch>
          <a:fillRect/>
        </a:stretch>
      </xdr:blipFill>
      <xdr:spPr>
        <a:xfrm>
          <a:off x="9201150" y="7296150"/>
          <a:ext cx="7524750" cy="4448175"/>
        </a:xfrm>
        <a:prstGeom prst="rect">
          <a:avLst/>
        </a:prstGeom>
        <a:noFill/>
      </xdr:spPr>
    </xdr:pic>
    <xdr:clientData fLocksWithSheet="0"/>
  </xdr:twoCellAnchor>
  <xdr:twoCellAnchor>
    <xdr:from>
      <xdr:col>0</xdr:col>
      <xdr:colOff>0</xdr:colOff>
      <xdr:row>0</xdr:row>
      <xdr:rowOff>0</xdr:rowOff>
    </xdr:from>
    <xdr:to>
      <xdr:col>11</xdr:col>
      <xdr:colOff>381000</xdr:colOff>
      <xdr:row>44</xdr:row>
      <xdr:rowOff>133350</xdr:rowOff>
    </xdr:to>
    <xdr:sp macro="" textlink="">
      <xdr:nvSpPr>
        <xdr:cNvPr id="6" name="AutoShape 2">
          <a:extLst>
            <a:ext uri="{FF2B5EF4-FFF2-40B4-BE49-F238E27FC236}">
              <a16:creationId xmlns:a16="http://schemas.microsoft.com/office/drawing/2014/main" id="{00000000-0008-0000-0200-000006000000}"/>
            </a:ext>
          </a:extLst>
        </xdr:cNvPr>
        <xdr:cNvSpPr>
          <a:spLocks noChangeArrowheads="1"/>
        </xdr:cNvSpPr>
      </xdr:nvSpPr>
      <xdr:spPr bwMode="auto">
        <a:xfrm>
          <a:off x="0" y="0"/>
          <a:ext cx="11058525" cy="9667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11</xdr:col>
      <xdr:colOff>381000</xdr:colOff>
      <xdr:row>44</xdr:row>
      <xdr:rowOff>133350</xdr:rowOff>
    </xdr:to>
    <xdr:sp macro="" textlink="">
      <xdr:nvSpPr>
        <xdr:cNvPr id="7" name="AutoShape 2">
          <a:extLst>
            <a:ext uri="{FF2B5EF4-FFF2-40B4-BE49-F238E27FC236}">
              <a16:creationId xmlns:a16="http://schemas.microsoft.com/office/drawing/2014/main" id="{00000000-0008-0000-0200-000007000000}"/>
            </a:ext>
          </a:extLst>
        </xdr:cNvPr>
        <xdr:cNvSpPr>
          <a:spLocks noChangeArrowheads="1"/>
        </xdr:cNvSpPr>
      </xdr:nvSpPr>
      <xdr:spPr bwMode="auto">
        <a:xfrm>
          <a:off x="0" y="0"/>
          <a:ext cx="11058525" cy="9667875"/>
        </a:xfrm>
        <a:custGeom>
          <a:avLst/>
          <a:gdLst/>
          <a:ahLst/>
          <a:cxnLst/>
          <a:rect l="0" t="0" r="0" b="0"/>
          <a:pathLst/>
        </a:custGeom>
        <a:solidFill>
          <a:srgbClr val="FFFFFF"/>
        </a:solidFill>
        <a:ln w="9525">
          <a:solidFill>
            <a:srgbClr val="000000"/>
          </a:solidFill>
          <a:round/>
          <a:headEnd/>
          <a:tailEnd/>
        </a:ln>
      </xdr:spPr>
    </xdr:sp>
    <xdr:clientData/>
  </xdr:twoCellAnchor>
  <xdr:twoCellAnchor editAs="oneCell">
    <xdr:from>
      <xdr:col>8</xdr:col>
      <xdr:colOff>1098097</xdr:colOff>
      <xdr:row>55</xdr:row>
      <xdr:rowOff>180974</xdr:rowOff>
    </xdr:from>
    <xdr:to>
      <xdr:col>20</xdr:col>
      <xdr:colOff>149679</xdr:colOff>
      <xdr:row>90</xdr:row>
      <xdr:rowOff>66674</xdr:rowOff>
    </xdr:to>
    <xdr:pic>
      <xdr:nvPicPr>
        <xdr:cNvPr id="8" name="Grafik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5"/>
        <a:stretch>
          <a:fillRect/>
        </a:stretch>
      </xdr:blipFill>
      <xdr:spPr>
        <a:xfrm>
          <a:off x="9180740" y="12236903"/>
          <a:ext cx="7556046" cy="7029450"/>
        </a:xfrm>
        <a:prstGeom prst="rect">
          <a:avLst/>
        </a:prstGeom>
      </xdr:spPr>
    </xdr:pic>
    <xdr:clientData/>
  </xdr:twoCellAnchor>
  <xdr:twoCellAnchor>
    <xdr:from>
      <xdr:col>0</xdr:col>
      <xdr:colOff>133350</xdr:colOff>
      <xdr:row>40</xdr:row>
      <xdr:rowOff>38100</xdr:rowOff>
    </xdr:from>
    <xdr:to>
      <xdr:col>8</xdr:col>
      <xdr:colOff>981075</xdr:colOff>
      <xdr:row>51</xdr:row>
      <xdr:rowOff>38100</xdr:rowOff>
    </xdr:to>
    <xdr:grpSp>
      <xdr:nvGrpSpPr>
        <xdr:cNvPr id="9" name="Gruppieren 8">
          <a:extLst>
            <a:ext uri="{FF2B5EF4-FFF2-40B4-BE49-F238E27FC236}">
              <a16:creationId xmlns:a16="http://schemas.microsoft.com/office/drawing/2014/main" id="{00000000-0008-0000-0200-000009000000}"/>
            </a:ext>
          </a:extLst>
        </xdr:cNvPr>
        <xdr:cNvGrpSpPr/>
      </xdr:nvGrpSpPr>
      <xdr:grpSpPr>
        <a:xfrm>
          <a:off x="133350" y="8979694"/>
          <a:ext cx="8967788" cy="2226469"/>
          <a:chOff x="133350" y="8772525"/>
          <a:chExt cx="9915525" cy="2200275"/>
        </a:xfrm>
      </xdr:grpSpPr>
      <xdr:pic>
        <xdr:nvPicPr>
          <xdr:cNvPr id="10" name="image6.png">
            <a:extLst>
              <a:ext uri="{FF2B5EF4-FFF2-40B4-BE49-F238E27FC236}">
                <a16:creationId xmlns:a16="http://schemas.microsoft.com/office/drawing/2014/main" id="{00000000-0008-0000-0200-00000A000000}"/>
              </a:ext>
            </a:extLst>
          </xdr:cNvPr>
          <xdr:cNvPicPr preferRelativeResize="0"/>
        </xdr:nvPicPr>
        <xdr:blipFill>
          <a:blip xmlns:r="http://schemas.openxmlformats.org/officeDocument/2006/relationships" r:embed="rId6" cstate="print"/>
          <a:stretch>
            <a:fillRect/>
          </a:stretch>
        </xdr:blipFill>
        <xdr:spPr>
          <a:xfrm>
            <a:off x="152400" y="8772525"/>
            <a:ext cx="9896475" cy="2200275"/>
          </a:xfrm>
          <a:prstGeom prst="rect">
            <a:avLst/>
          </a:prstGeom>
          <a:noFill/>
        </xdr:spPr>
      </xdr:pic>
      <xdr:sp macro="" textlink="">
        <xdr:nvSpPr>
          <xdr:cNvPr id="11" name="Rechteck 10">
            <a:extLst>
              <a:ext uri="{FF2B5EF4-FFF2-40B4-BE49-F238E27FC236}">
                <a16:creationId xmlns:a16="http://schemas.microsoft.com/office/drawing/2014/main" id="{00000000-0008-0000-0200-00000B000000}"/>
              </a:ext>
            </a:extLst>
          </xdr:cNvPr>
          <xdr:cNvSpPr/>
        </xdr:nvSpPr>
        <xdr:spPr>
          <a:xfrm>
            <a:off x="133350" y="9458325"/>
            <a:ext cx="3971925" cy="2190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CH" sz="1100"/>
          </a:p>
        </xdr:txBody>
      </xdr:sp>
      <xdr:sp macro="" textlink="">
        <xdr:nvSpPr>
          <xdr:cNvPr id="12" name="Rechteck 11">
            <a:extLst>
              <a:ext uri="{FF2B5EF4-FFF2-40B4-BE49-F238E27FC236}">
                <a16:creationId xmlns:a16="http://schemas.microsoft.com/office/drawing/2014/main" id="{00000000-0008-0000-0200-00000C000000}"/>
              </a:ext>
            </a:extLst>
          </xdr:cNvPr>
          <xdr:cNvSpPr/>
        </xdr:nvSpPr>
        <xdr:spPr>
          <a:xfrm>
            <a:off x="600075" y="9867900"/>
            <a:ext cx="1152526" cy="27622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CH" sz="1100"/>
          </a:p>
        </xdr:txBody>
      </xdr:sp>
      <xdr:sp macro="" textlink="">
        <xdr:nvSpPr>
          <xdr:cNvPr id="13" name="Rechteck 12">
            <a:extLst>
              <a:ext uri="{FF2B5EF4-FFF2-40B4-BE49-F238E27FC236}">
                <a16:creationId xmlns:a16="http://schemas.microsoft.com/office/drawing/2014/main" id="{00000000-0008-0000-0200-00000D000000}"/>
              </a:ext>
            </a:extLst>
          </xdr:cNvPr>
          <xdr:cNvSpPr/>
        </xdr:nvSpPr>
        <xdr:spPr>
          <a:xfrm>
            <a:off x="209550" y="10106025"/>
            <a:ext cx="1152526" cy="27622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CH" sz="1100"/>
          </a:p>
        </xdr:txBody>
      </xdr:sp>
    </xdr:grpSp>
    <xdr:clientData/>
  </xdr:twoCellAnchor>
  <mc:AlternateContent xmlns:mc="http://schemas.openxmlformats.org/markup-compatibility/2006">
    <mc:Choice xmlns:a14="http://schemas.microsoft.com/office/drawing/2010/main" Requires="a14">
      <xdr:twoCellAnchor editAs="oneCell">
        <xdr:from>
          <xdr:col>22</xdr:col>
          <xdr:colOff>190500</xdr:colOff>
          <xdr:row>35</xdr:row>
          <xdr:rowOff>133350</xdr:rowOff>
        </xdr:from>
        <xdr:to>
          <xdr:col>24</xdr:col>
          <xdr:colOff>476250</xdr:colOff>
          <xdr:row>37</xdr:row>
          <xdr:rowOff>95250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2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171450</xdr:colOff>
          <xdr:row>38</xdr:row>
          <xdr:rowOff>190500</xdr:rowOff>
        </xdr:from>
        <xdr:to>
          <xdr:col>24</xdr:col>
          <xdr:colOff>38100</xdr:colOff>
          <xdr:row>40</xdr:row>
          <xdr:rowOff>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2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209550</xdr:colOff>
          <xdr:row>41</xdr:row>
          <xdr:rowOff>180975</xdr:rowOff>
        </xdr:from>
        <xdr:to>
          <xdr:col>24</xdr:col>
          <xdr:colOff>66675</xdr:colOff>
          <xdr:row>42</xdr:row>
          <xdr:rowOff>190500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2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180975</xdr:colOff>
          <xdr:row>46</xdr:row>
          <xdr:rowOff>180975</xdr:rowOff>
        </xdr:from>
        <xdr:to>
          <xdr:col>24</xdr:col>
          <xdr:colOff>57150</xdr:colOff>
          <xdr:row>47</xdr:row>
          <xdr:rowOff>190500</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2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171450</xdr:colOff>
          <xdr:row>52</xdr:row>
          <xdr:rowOff>0</xdr:rowOff>
        </xdr:from>
        <xdr:to>
          <xdr:col>24</xdr:col>
          <xdr:colOff>38100</xdr:colOff>
          <xdr:row>53</xdr:row>
          <xdr:rowOff>19050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62</xdr:row>
          <xdr:rowOff>0</xdr:rowOff>
        </xdr:from>
        <xdr:to>
          <xdr:col>24</xdr:col>
          <xdr:colOff>19050</xdr:colOff>
          <xdr:row>63</xdr:row>
          <xdr:rowOff>19050</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02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142875</xdr:colOff>
          <xdr:row>73</xdr:row>
          <xdr:rowOff>19050</xdr:rowOff>
        </xdr:from>
        <xdr:to>
          <xdr:col>24</xdr:col>
          <xdr:colOff>19050</xdr:colOff>
          <xdr:row>74</xdr:row>
          <xdr:rowOff>19050</xdr:rowOff>
        </xdr:to>
        <xdr:sp macro="" textlink="">
          <xdr:nvSpPr>
            <xdr:cNvPr id="14343" name="Check Box 7" hidden="1">
              <a:extLst>
                <a:ext uri="{63B3BB69-23CF-44E3-9099-C40C66FF867C}">
                  <a14:compatExt spid="_x0000_s14343"/>
                </a:ext>
                <a:ext uri="{FF2B5EF4-FFF2-40B4-BE49-F238E27FC236}">
                  <a16:creationId xmlns:a16="http://schemas.microsoft.com/office/drawing/2014/main" id="{00000000-0008-0000-02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76</xdr:row>
          <xdr:rowOff>180975</xdr:rowOff>
        </xdr:from>
        <xdr:to>
          <xdr:col>24</xdr:col>
          <xdr:colOff>19050</xdr:colOff>
          <xdr:row>77</xdr:row>
          <xdr:rowOff>190500</xdr:rowOff>
        </xdr:to>
        <xdr:sp macro="" textlink="">
          <xdr:nvSpPr>
            <xdr:cNvPr id="14344" name="Check Box 8" hidden="1">
              <a:extLst>
                <a:ext uri="{63B3BB69-23CF-44E3-9099-C40C66FF867C}">
                  <a14:compatExt spid="_x0000_s14344"/>
                </a:ext>
                <a:ext uri="{FF2B5EF4-FFF2-40B4-BE49-F238E27FC236}">
                  <a16:creationId xmlns:a16="http://schemas.microsoft.com/office/drawing/2014/main" id="{00000000-0008-0000-02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84</xdr:row>
          <xdr:rowOff>19050</xdr:rowOff>
        </xdr:from>
        <xdr:to>
          <xdr:col>24</xdr:col>
          <xdr:colOff>19050</xdr:colOff>
          <xdr:row>85</xdr:row>
          <xdr:rowOff>19050</xdr:rowOff>
        </xdr:to>
        <xdr:sp macro="" textlink="">
          <xdr:nvSpPr>
            <xdr:cNvPr id="14345" name="Check Box 9" hidden="1">
              <a:extLst>
                <a:ext uri="{63B3BB69-23CF-44E3-9099-C40C66FF867C}">
                  <a14:compatExt spid="_x0000_s14345"/>
                </a:ext>
                <a:ext uri="{FF2B5EF4-FFF2-40B4-BE49-F238E27FC236}">
                  <a16:creationId xmlns:a16="http://schemas.microsoft.com/office/drawing/2014/main" id="{00000000-0008-0000-02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xdr:twoCellAnchor>
    <xdr:from>
      <xdr:col>14</xdr:col>
      <xdr:colOff>481853</xdr:colOff>
      <xdr:row>60</xdr:row>
      <xdr:rowOff>65635</xdr:rowOff>
    </xdr:from>
    <xdr:to>
      <xdr:col>16</xdr:col>
      <xdr:colOff>40821</xdr:colOff>
      <xdr:row>61</xdr:row>
      <xdr:rowOff>95249</xdr:rowOff>
    </xdr:to>
    <xdr:sp macro="" textlink="">
      <xdr:nvSpPr>
        <xdr:cNvPr id="14" name="Rechteck 13">
          <a:extLst>
            <a:ext uri="{FF2B5EF4-FFF2-40B4-BE49-F238E27FC236}">
              <a16:creationId xmlns:a16="http://schemas.microsoft.com/office/drawing/2014/main" id="{00000000-0008-0000-0200-00000E000000}"/>
            </a:ext>
          </a:extLst>
        </xdr:cNvPr>
        <xdr:cNvSpPr/>
      </xdr:nvSpPr>
      <xdr:spPr>
        <a:xfrm>
          <a:off x="13612746" y="13142099"/>
          <a:ext cx="974111" cy="23372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lang="de-CH" sz="1100"/>
            <a:t>(1850h</a:t>
          </a:r>
          <a:r>
            <a:rPr lang="de-CH" sz="1100" baseline="0"/>
            <a:t> per year)</a:t>
          </a:r>
          <a:endParaRPr lang="de-CH"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db.intra.admin.ch\Innosuisse$\Org\WTT_IP\Int_Prog\700%20ECSEL\ECSEL%20Call%202019\CH%20Eligibility%20and%20budget%20templates\National%20and%20EU%20budget_SWISS_Partner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b.intra.admin.ch\Innosuisse$\Org\Int_Zusammenarbeit\Eureka\300%20FINANZEN\330%20IKS\ECSEL%20Financial%20Plan%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itution a"/>
      <sheetName val="Institution b"/>
      <sheetName val="Institution c"/>
      <sheetName val="Costing"/>
    </sheetNames>
    <sheetDataSet>
      <sheetData sheetId="0">
        <row r="27">
          <cell r="C27" t="str">
            <v>PRO</v>
          </cell>
        </row>
      </sheetData>
      <sheetData sheetId="1">
        <row r="26">
          <cell r="C26" t="str">
            <v>IND</v>
          </cell>
        </row>
      </sheetData>
      <sheetData sheetId="2">
        <row r="26">
          <cell r="C26" t="str">
            <v>IND</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tional Financial Plan ECSEL"/>
      <sheetName val="Direct Personnel Cost"/>
      <sheetName val="Other Direct Costs"/>
      <sheetName val="Subcontracting"/>
      <sheetName val="Summary "/>
    </sheetNames>
    <sheetDataSet>
      <sheetData sheetId="0">
        <row r="98">
          <cell r="B98" t="str">
            <v>SME</v>
          </cell>
        </row>
        <row r="99">
          <cell r="B99" t="str">
            <v>IND</v>
          </cell>
        </row>
        <row r="100">
          <cell r="B100" t="str">
            <v>PRO</v>
          </cell>
        </row>
      </sheetData>
      <sheetData sheetId="1"/>
      <sheetData sheetId="2"/>
      <sheetData sheetId="3"/>
      <sheetData sheetId="4"/>
    </sheetDataSet>
  </externalBook>
</externalLink>
</file>

<file path=xl/persons/person.xml><?xml version="1.0" encoding="utf-8"?>
<personList xmlns="http://schemas.microsoft.com/office/spreadsheetml/2018/threadedcomments" xmlns:x="http://schemas.openxmlformats.org/spreadsheetml/2006/main">
  <person displayName="HENDRICKS Nicholas" id="{13579794-CEFD-4462-9871-5539868E7205}" userId="S::nicholas.hendricks@csem.ch::5a6449b1-d423-48dd-9afe-a0a87fdcc5e1"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1" dT="2020-04-27T12:08:17.30" personId="{13579794-CEFD-4462-9871-5539868E7205}" id="{EFA4B98E-FC63-4D43-B9A5-E49480AF5E57}">
    <text>1.06 CHF per EUR</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omments" Target="../comments1.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BC2E6"/>
    <pageSetUpPr fitToPage="1"/>
  </sheetPr>
  <dimension ref="A1:P44"/>
  <sheetViews>
    <sheetView tabSelected="1" topLeftCell="A10" zoomScale="70" zoomScaleNormal="70" zoomScalePageLayoutView="70" workbookViewId="0">
      <selection activeCell="M21" sqref="M21"/>
    </sheetView>
  </sheetViews>
  <sheetFormatPr defaultColWidth="11.42578125" defaultRowHeight="14.25"/>
  <cols>
    <col min="1" max="2" width="41.28515625" style="40" customWidth="1"/>
    <col min="3" max="3" width="37.140625" style="40" customWidth="1"/>
    <col min="4" max="4" width="21.5703125" style="40" customWidth="1"/>
    <col min="5" max="5" width="19.7109375" style="40" customWidth="1"/>
    <col min="6" max="7" width="21.5703125" style="40" customWidth="1"/>
    <col min="8" max="8" width="26.42578125" style="40" customWidth="1"/>
    <col min="9" max="9" width="22.5703125" style="40" customWidth="1"/>
    <col min="10" max="10" width="24.7109375" style="40" customWidth="1"/>
    <col min="11" max="11" width="29.140625" style="40" customWidth="1"/>
    <col min="12" max="12" width="18.28515625" style="40" customWidth="1"/>
    <col min="13" max="13" width="14.28515625" style="40" customWidth="1"/>
    <col min="14" max="16384" width="11.42578125" style="41"/>
  </cols>
  <sheetData>
    <row r="1" spans="1:16" ht="15" thickBot="1"/>
    <row r="2" spans="1:16" ht="31.5">
      <c r="A2" s="39" t="s">
        <v>102</v>
      </c>
      <c r="B2" s="38"/>
      <c r="F2" s="86" t="s">
        <v>113</v>
      </c>
      <c r="G2" s="61"/>
      <c r="H2" s="60"/>
      <c r="I2" s="74" t="s">
        <v>110</v>
      </c>
      <c r="J2" s="74" t="s">
        <v>112</v>
      </c>
      <c r="K2" s="75" t="s">
        <v>111</v>
      </c>
    </row>
    <row r="3" spans="1:16" ht="24" customHeight="1">
      <c r="A3" s="118" t="s">
        <v>118</v>
      </c>
      <c r="B3" s="118"/>
      <c r="C3" s="118"/>
      <c r="D3" s="76"/>
      <c r="E3" s="76"/>
      <c r="F3" s="114" t="s">
        <v>94</v>
      </c>
      <c r="G3" s="115"/>
      <c r="H3" s="115"/>
      <c r="I3" s="115"/>
      <c r="J3" s="115"/>
      <c r="K3" s="116"/>
    </row>
    <row r="4" spans="1:16" ht="24" customHeight="1">
      <c r="A4" s="118"/>
      <c r="B4" s="118"/>
      <c r="C4" s="118"/>
      <c r="D4" s="76"/>
      <c r="E4" s="76"/>
      <c r="F4" s="108" t="s">
        <v>116</v>
      </c>
      <c r="G4" s="109"/>
      <c r="H4" s="110"/>
      <c r="I4" s="103">
        <v>0.2</v>
      </c>
      <c r="J4" s="103">
        <v>0.3</v>
      </c>
      <c r="K4" s="104">
        <v>0.35</v>
      </c>
    </row>
    <row r="5" spans="1:16" ht="24" customHeight="1" thickBot="1">
      <c r="A5" s="76"/>
      <c r="B5" s="76"/>
      <c r="C5" s="78"/>
      <c r="D5" s="78"/>
      <c r="E5" s="76"/>
      <c r="F5" s="108" t="s">
        <v>101</v>
      </c>
      <c r="G5" s="109"/>
      <c r="H5" s="110"/>
      <c r="I5" s="103">
        <v>0.1</v>
      </c>
      <c r="J5" s="103">
        <v>0.3</v>
      </c>
      <c r="K5" s="104">
        <v>0.35</v>
      </c>
      <c r="P5" s="44"/>
    </row>
    <row r="6" spans="1:16" ht="24" customHeight="1">
      <c r="A6" s="46" t="s">
        <v>115</v>
      </c>
      <c r="B6" s="71" t="s">
        <v>85</v>
      </c>
      <c r="C6" s="77"/>
      <c r="D6" s="76"/>
      <c r="E6" s="76"/>
      <c r="F6" s="108" t="s">
        <v>96</v>
      </c>
      <c r="G6" s="109"/>
      <c r="H6" s="110"/>
      <c r="I6" s="103">
        <v>0.7</v>
      </c>
      <c r="J6" s="103">
        <v>0.4</v>
      </c>
      <c r="K6" s="104">
        <v>0.3</v>
      </c>
    </row>
    <row r="7" spans="1:16" ht="24" customHeight="1">
      <c r="A7" s="47" t="s">
        <v>106</v>
      </c>
      <c r="B7" s="72"/>
      <c r="C7" s="77"/>
      <c r="D7" s="76"/>
      <c r="E7" s="76"/>
      <c r="F7" s="114" t="s">
        <v>97</v>
      </c>
      <c r="G7" s="115"/>
      <c r="H7" s="115"/>
      <c r="I7" s="115"/>
      <c r="J7" s="115"/>
      <c r="K7" s="116"/>
    </row>
    <row r="8" spans="1:16" ht="24" customHeight="1">
      <c r="A8" s="47" t="s">
        <v>107</v>
      </c>
      <c r="B8" s="72"/>
      <c r="C8" s="77"/>
      <c r="D8" s="76"/>
      <c r="E8" s="76"/>
      <c r="F8" s="108" t="s">
        <v>95</v>
      </c>
      <c r="G8" s="109"/>
      <c r="H8" s="110"/>
      <c r="I8" s="103">
        <v>0.25</v>
      </c>
      <c r="J8" s="103">
        <v>0.35</v>
      </c>
      <c r="K8" s="104">
        <v>0.35</v>
      </c>
    </row>
    <row r="9" spans="1:16" ht="24" customHeight="1" thickBot="1">
      <c r="A9" s="48" t="s">
        <v>108</v>
      </c>
      <c r="B9" s="73"/>
      <c r="C9" s="77"/>
      <c r="D9" s="76"/>
      <c r="E9" s="76"/>
      <c r="F9" s="108" t="s">
        <v>101</v>
      </c>
      <c r="G9" s="109"/>
      <c r="H9" s="110"/>
      <c r="I9" s="103">
        <v>0.1</v>
      </c>
      <c r="J9" s="103">
        <v>0.35</v>
      </c>
      <c r="K9" s="104">
        <v>0.35</v>
      </c>
    </row>
    <row r="10" spans="1:16" ht="24" customHeight="1" thickBot="1">
      <c r="A10" s="76"/>
      <c r="B10" s="79"/>
      <c r="C10" s="77"/>
      <c r="D10" s="78"/>
      <c r="E10" s="78"/>
      <c r="F10" s="111" t="s">
        <v>96</v>
      </c>
      <c r="G10" s="112"/>
      <c r="H10" s="113"/>
      <c r="I10" s="105">
        <v>0.65</v>
      </c>
      <c r="J10" s="105">
        <v>0.3</v>
      </c>
      <c r="K10" s="106">
        <v>0.3</v>
      </c>
    </row>
    <row r="11" spans="1:16" s="49" customFormat="1" ht="67.5" customHeight="1" thickBot="1">
      <c r="A11" s="78"/>
      <c r="B11" s="78"/>
      <c r="C11" s="80"/>
      <c r="D11" s="81"/>
      <c r="E11" s="81"/>
      <c r="F11" s="117" t="s">
        <v>117</v>
      </c>
      <c r="G11" s="117"/>
      <c r="H11" s="117"/>
      <c r="I11" s="117"/>
      <c r="J11" s="117"/>
      <c r="K11" s="117"/>
      <c r="L11" s="45"/>
      <c r="M11" s="45"/>
    </row>
    <row r="12" spans="1:16" ht="37.5" customHeight="1">
      <c r="A12" s="86" t="s">
        <v>109</v>
      </c>
      <c r="B12" s="82"/>
      <c r="C12" s="83"/>
      <c r="D12" s="84" t="s">
        <v>77</v>
      </c>
      <c r="E12" s="84" t="s">
        <v>78</v>
      </c>
      <c r="F12" s="84" t="s">
        <v>84</v>
      </c>
      <c r="G12" s="84" t="s">
        <v>79</v>
      </c>
      <c r="H12" s="84" t="s">
        <v>83</v>
      </c>
      <c r="I12" s="84" t="s">
        <v>80</v>
      </c>
      <c r="J12" s="84" t="s">
        <v>81</v>
      </c>
      <c r="K12" s="85" t="s">
        <v>82</v>
      </c>
    </row>
    <row r="13" spans="1:16" ht="66.95" customHeight="1">
      <c r="A13" s="55" t="s">
        <v>105</v>
      </c>
      <c r="B13" s="56" t="s">
        <v>104</v>
      </c>
      <c r="C13" s="55" t="s">
        <v>103</v>
      </c>
      <c r="D13" s="57" t="s">
        <v>86</v>
      </c>
      <c r="E13" s="58" t="s">
        <v>87</v>
      </c>
      <c r="F13" s="58" t="s">
        <v>88</v>
      </c>
      <c r="G13" s="58" t="s">
        <v>89</v>
      </c>
      <c r="H13" s="58" t="s">
        <v>90</v>
      </c>
      <c r="I13" s="88" t="s">
        <v>91</v>
      </c>
      <c r="J13" s="58" t="s">
        <v>92</v>
      </c>
      <c r="K13" s="59" t="s">
        <v>93</v>
      </c>
    </row>
    <row r="14" spans="1:16" ht="38.25" customHeight="1">
      <c r="A14" s="67"/>
      <c r="B14" s="68"/>
      <c r="C14" s="62" t="s">
        <v>23</v>
      </c>
      <c r="D14" s="89"/>
      <c r="E14" s="89"/>
      <c r="F14" s="89"/>
      <c r="G14" s="90">
        <f>(D14+E14)*0.25</f>
        <v>0</v>
      </c>
      <c r="H14" s="91">
        <f>SUM(D14:G14)</f>
        <v>0</v>
      </c>
      <c r="I14" s="92">
        <f>IF($B$6="RIA",(IF(C14="PRO",SUM($K$8:$K$9),IF(C14="SME",SUM($J$8:$J$9),SUM($I$8:$I$9)))), IF(C14="PRO", SUM($K$4:$K$5),IF(C14="SME", SUM($J$4:$J$5),SUM($I$4:$I$5))))</f>
        <v>0.7</v>
      </c>
      <c r="J14" s="93">
        <f t="shared" ref="J14:J23" si="0">H14*I14</f>
        <v>0</v>
      </c>
      <c r="K14" s="101">
        <f t="shared" ref="K14:K23" si="1">J14</f>
        <v>0</v>
      </c>
      <c r="L14" s="87"/>
    </row>
    <row r="15" spans="1:16" ht="38.25" customHeight="1">
      <c r="A15" s="69"/>
      <c r="B15" s="70"/>
      <c r="C15" s="63" t="s">
        <v>24</v>
      </c>
      <c r="D15" s="89"/>
      <c r="E15" s="89"/>
      <c r="F15" s="89"/>
      <c r="G15" s="90">
        <f t="shared" ref="G15:G23" si="2">(D15+E15)*0.25</f>
        <v>0</v>
      </c>
      <c r="H15" s="91">
        <f t="shared" ref="H15:H19" si="3">SUM(D15:G15)</f>
        <v>0</v>
      </c>
      <c r="I15" s="94">
        <f t="shared" ref="I15:I23" si="4">IF($B$6="RIA",(IF(C15="PRO",SUM($K$8:$K$9),IF(C15="SME",SUM($J$8:$J$9),SUM($I$8:$I$9)))), IF(C15="PRO", SUM($K$4:$K$5),IF(C15="SME", SUM($J$4:$J$5),SUM($I$4:$I$5))))</f>
        <v>0.6</v>
      </c>
      <c r="J15" s="93">
        <f t="shared" si="0"/>
        <v>0</v>
      </c>
      <c r="K15" s="101">
        <f t="shared" si="1"/>
        <v>0</v>
      </c>
      <c r="L15" s="87"/>
    </row>
    <row r="16" spans="1:16" ht="38.25" customHeight="1">
      <c r="A16" s="69"/>
      <c r="B16" s="70"/>
      <c r="C16" s="63" t="s">
        <v>22</v>
      </c>
      <c r="D16" s="89"/>
      <c r="E16" s="89"/>
      <c r="F16" s="89"/>
      <c r="G16" s="90">
        <f t="shared" si="2"/>
        <v>0</v>
      </c>
      <c r="H16" s="91">
        <f t="shared" si="3"/>
        <v>0</v>
      </c>
      <c r="I16" s="94">
        <f t="shared" si="4"/>
        <v>0.30000000000000004</v>
      </c>
      <c r="J16" s="93">
        <f t="shared" si="0"/>
        <v>0</v>
      </c>
      <c r="K16" s="101">
        <f t="shared" si="1"/>
        <v>0</v>
      </c>
      <c r="L16" s="87"/>
    </row>
    <row r="17" spans="1:12" ht="38.25" customHeight="1">
      <c r="A17" s="69"/>
      <c r="B17" s="70"/>
      <c r="C17" s="63" t="s">
        <v>23</v>
      </c>
      <c r="D17" s="89"/>
      <c r="E17" s="89"/>
      <c r="F17" s="89"/>
      <c r="G17" s="90">
        <f t="shared" si="2"/>
        <v>0</v>
      </c>
      <c r="H17" s="91">
        <f t="shared" ref="H17:H18" si="5">SUM(D17:G17)</f>
        <v>0</v>
      </c>
      <c r="I17" s="95">
        <f t="shared" si="4"/>
        <v>0.7</v>
      </c>
      <c r="J17" s="93">
        <f t="shared" ref="J17:J18" si="6">H17*I17</f>
        <v>0</v>
      </c>
      <c r="K17" s="101">
        <f t="shared" ref="K17:K18" si="7">J17</f>
        <v>0</v>
      </c>
      <c r="L17" s="87"/>
    </row>
    <row r="18" spans="1:12" ht="38.25" customHeight="1">
      <c r="A18" s="69"/>
      <c r="B18" s="70"/>
      <c r="C18" s="63" t="s">
        <v>24</v>
      </c>
      <c r="D18" s="89"/>
      <c r="E18" s="89"/>
      <c r="F18" s="89"/>
      <c r="G18" s="90">
        <f t="shared" si="2"/>
        <v>0</v>
      </c>
      <c r="H18" s="91">
        <f t="shared" si="5"/>
        <v>0</v>
      </c>
      <c r="I18" s="92">
        <f t="shared" si="4"/>
        <v>0.6</v>
      </c>
      <c r="J18" s="93">
        <f t="shared" si="6"/>
        <v>0</v>
      </c>
      <c r="K18" s="101">
        <f t="shared" si="7"/>
        <v>0</v>
      </c>
      <c r="L18" s="87"/>
    </row>
    <row r="19" spans="1:12" ht="38.25" customHeight="1">
      <c r="A19" s="69"/>
      <c r="B19" s="70"/>
      <c r="C19" s="63" t="s">
        <v>22</v>
      </c>
      <c r="D19" s="89"/>
      <c r="E19" s="89"/>
      <c r="F19" s="89"/>
      <c r="G19" s="90">
        <f t="shared" si="2"/>
        <v>0</v>
      </c>
      <c r="H19" s="91">
        <f t="shared" si="3"/>
        <v>0</v>
      </c>
      <c r="I19" s="94">
        <f t="shared" si="4"/>
        <v>0.30000000000000004</v>
      </c>
      <c r="J19" s="93">
        <f t="shared" si="0"/>
        <v>0</v>
      </c>
      <c r="K19" s="101">
        <f t="shared" si="1"/>
        <v>0</v>
      </c>
      <c r="L19" s="87"/>
    </row>
    <row r="20" spans="1:12" ht="38.25" customHeight="1">
      <c r="A20" s="69"/>
      <c r="B20" s="70"/>
      <c r="C20" s="63" t="s">
        <v>23</v>
      </c>
      <c r="D20" s="89"/>
      <c r="E20" s="89"/>
      <c r="F20" s="89"/>
      <c r="G20" s="90">
        <f t="shared" si="2"/>
        <v>0</v>
      </c>
      <c r="H20" s="91">
        <f t="shared" ref="H20" si="8">SUM(D20:G20)</f>
        <v>0</v>
      </c>
      <c r="I20" s="94">
        <f t="shared" si="4"/>
        <v>0.7</v>
      </c>
      <c r="J20" s="93">
        <f t="shared" ref="J20:J22" si="9">H20*I20</f>
        <v>0</v>
      </c>
      <c r="K20" s="101">
        <f t="shared" ref="K20:K22" si="10">J20</f>
        <v>0</v>
      </c>
      <c r="L20" s="87"/>
    </row>
    <row r="21" spans="1:12" ht="38.25" customHeight="1">
      <c r="A21" s="69"/>
      <c r="B21" s="70"/>
      <c r="C21" s="63" t="s">
        <v>24</v>
      </c>
      <c r="D21" s="89"/>
      <c r="E21" s="89"/>
      <c r="F21" s="89"/>
      <c r="G21" s="90">
        <f t="shared" si="2"/>
        <v>0</v>
      </c>
      <c r="H21" s="96">
        <f t="shared" ref="H21" si="11">SUM(D21:G21)</f>
        <v>0</v>
      </c>
      <c r="I21" s="95">
        <f t="shared" si="4"/>
        <v>0.6</v>
      </c>
      <c r="J21" s="93">
        <f t="shared" ref="J21" si="12">H21*I21</f>
        <v>0</v>
      </c>
      <c r="K21" s="101">
        <f t="shared" ref="K21" si="13">J21</f>
        <v>0</v>
      </c>
      <c r="L21" s="87"/>
    </row>
    <row r="22" spans="1:12" ht="38.25" customHeight="1">
      <c r="A22" s="69"/>
      <c r="B22" s="70"/>
      <c r="C22" s="63" t="s">
        <v>22</v>
      </c>
      <c r="D22" s="89"/>
      <c r="E22" s="89"/>
      <c r="F22" s="89"/>
      <c r="G22" s="90">
        <f t="shared" si="2"/>
        <v>0</v>
      </c>
      <c r="H22" s="91">
        <f t="shared" ref="H22" si="14">SUM(D22:G22)</f>
        <v>0</v>
      </c>
      <c r="I22" s="94">
        <f t="shared" si="4"/>
        <v>0.30000000000000004</v>
      </c>
      <c r="J22" s="93">
        <f t="shared" si="9"/>
        <v>0</v>
      </c>
      <c r="K22" s="101">
        <f t="shared" si="10"/>
        <v>0</v>
      </c>
      <c r="L22" s="87"/>
    </row>
    <row r="23" spans="1:12" ht="38.25" customHeight="1" thickBot="1">
      <c r="A23" s="64"/>
      <c r="B23" s="65"/>
      <c r="C23" s="66" t="s">
        <v>23</v>
      </c>
      <c r="D23" s="97"/>
      <c r="E23" s="97"/>
      <c r="F23" s="97"/>
      <c r="G23" s="98">
        <f t="shared" si="2"/>
        <v>0</v>
      </c>
      <c r="H23" s="99">
        <f t="shared" ref="H23" si="15">SUM(D23:G23)</f>
        <v>0</v>
      </c>
      <c r="I23" s="95">
        <f t="shared" si="4"/>
        <v>0.7</v>
      </c>
      <c r="J23" s="100">
        <f t="shared" si="0"/>
        <v>0</v>
      </c>
      <c r="K23" s="102">
        <f t="shared" si="1"/>
        <v>0</v>
      </c>
      <c r="L23" s="87"/>
    </row>
    <row r="24" spans="1:12" ht="15">
      <c r="A24" s="76"/>
      <c r="B24" s="76"/>
      <c r="C24" s="76"/>
      <c r="D24" s="76"/>
      <c r="E24" s="76"/>
      <c r="F24" s="76"/>
      <c r="G24" s="79"/>
      <c r="H24" s="76"/>
      <c r="I24" s="79"/>
      <c r="J24" s="76"/>
      <c r="K24" s="76"/>
    </row>
    <row r="25" spans="1:12" ht="36.6" customHeight="1">
      <c r="A25" s="76"/>
      <c r="B25" s="76"/>
      <c r="C25" s="76"/>
      <c r="D25" s="76"/>
      <c r="E25" s="76"/>
      <c r="F25" s="76"/>
      <c r="G25" s="76"/>
      <c r="H25" s="76"/>
      <c r="I25" s="107" t="s">
        <v>114</v>
      </c>
      <c r="J25" s="107"/>
      <c r="K25" s="50">
        <f>SUM(K14:K23)</f>
        <v>0</v>
      </c>
    </row>
    <row r="28" spans="1:12" ht="19.149999999999999" customHeight="1">
      <c r="A28" s="42"/>
      <c r="B28" s="42"/>
      <c r="C28" s="42"/>
    </row>
    <row r="29" spans="1:12" ht="19.149999999999999" customHeight="1">
      <c r="A29" s="42"/>
      <c r="B29" s="42"/>
      <c r="C29" s="42"/>
    </row>
    <row r="30" spans="1:12" ht="19.149999999999999" customHeight="1">
      <c r="A30" s="42"/>
      <c r="B30" s="42"/>
      <c r="C30" s="42"/>
    </row>
    <row r="31" spans="1:12" ht="19.149999999999999" customHeight="1">
      <c r="A31" s="42"/>
      <c r="B31" s="42"/>
      <c r="C31" s="42"/>
    </row>
    <row r="32" spans="1:12" ht="19.149999999999999" customHeight="1">
      <c r="A32" s="42"/>
      <c r="B32" s="42"/>
      <c r="C32" s="42"/>
    </row>
    <row r="33" spans="1:3" ht="19.149999999999999" customHeight="1">
      <c r="A33" s="42"/>
      <c r="B33" s="42"/>
      <c r="C33" s="42"/>
    </row>
    <row r="34" spans="1:3" ht="19.149999999999999" customHeight="1">
      <c r="A34" s="42"/>
      <c r="B34" s="42"/>
      <c r="C34" s="42"/>
    </row>
    <row r="35" spans="1:3" ht="19.149999999999999" customHeight="1">
      <c r="A35" s="42"/>
      <c r="B35" s="42"/>
      <c r="C35" s="42"/>
    </row>
    <row r="36" spans="1:3" ht="19.149999999999999" customHeight="1">
      <c r="A36" s="42"/>
      <c r="B36" s="42"/>
      <c r="C36" s="42"/>
    </row>
    <row r="37" spans="1:3" ht="19.149999999999999" customHeight="1">
      <c r="A37" s="42"/>
      <c r="B37" s="42"/>
      <c r="C37" s="42"/>
    </row>
    <row r="38" spans="1:3" ht="19.149999999999999" customHeight="1">
      <c r="A38" s="42"/>
      <c r="B38" s="42"/>
      <c r="C38" s="42"/>
    </row>
    <row r="39" spans="1:3" ht="19.149999999999999" customHeight="1">
      <c r="A39" s="42"/>
      <c r="B39" s="42"/>
      <c r="C39" s="42"/>
    </row>
    <row r="40" spans="1:3" ht="19.149999999999999" customHeight="1">
      <c r="A40" s="42"/>
      <c r="B40" s="42"/>
      <c r="C40" s="42"/>
    </row>
    <row r="41" spans="1:3" ht="19.149999999999999" customHeight="1">
      <c r="A41" s="42"/>
      <c r="B41" s="42"/>
      <c r="C41" s="42"/>
    </row>
    <row r="42" spans="1:3" ht="19.149999999999999" customHeight="1">
      <c r="A42" s="42"/>
      <c r="B42" s="42"/>
      <c r="C42" s="42"/>
    </row>
    <row r="43" spans="1:3" ht="19.149999999999999" customHeight="1">
      <c r="A43" s="42"/>
      <c r="B43" s="42"/>
      <c r="C43" s="42"/>
    </row>
    <row r="44" spans="1:3" ht="19.149999999999999" customHeight="1">
      <c r="A44" s="42"/>
      <c r="B44" s="42"/>
      <c r="C44" s="42"/>
    </row>
  </sheetData>
  <mergeCells count="11">
    <mergeCell ref="F3:K3"/>
    <mergeCell ref="F7:K7"/>
    <mergeCell ref="F11:K11"/>
    <mergeCell ref="A3:C4"/>
    <mergeCell ref="I25:J25"/>
    <mergeCell ref="F4:H4"/>
    <mergeCell ref="F5:H5"/>
    <mergeCell ref="F6:H6"/>
    <mergeCell ref="F9:H9"/>
    <mergeCell ref="F10:H10"/>
    <mergeCell ref="F8:H8"/>
  </mergeCells>
  <pageMargins left="0.70866141732283472" right="0.70866141732283472" top="0.78740157480314965" bottom="0.78740157480314965" header="0.31496062992125984" footer="0.31496062992125984"/>
  <pageSetup paperSize="9" scale="54" fitToHeight="0" orientation="landscape" r:id="rId1"/>
  <headerFooter>
    <oddHeader>&amp;L&amp;G</oddHeader>
    <oddFooter>&amp;L&amp;F&amp;R&amp;P/&amp;N</oddFooter>
  </headerFooter>
  <legacyDrawingHF r:id="rId2"/>
  <extLst>
    <ext xmlns:x14="http://schemas.microsoft.com/office/spreadsheetml/2009/9/main" uri="{CCE6A557-97BC-4b89-ADB6-D9C93CAAB3DF}">
      <x14:dataValidations xmlns:xm="http://schemas.microsoft.com/office/excel/2006/main" xWindow="303" yWindow="785" count="1">
        <x14:dataValidation type="list" allowBlank="1" showInputMessage="1" showErrorMessage="1" prompt="Please use drop down (arrow on the right) menu to select organisation category" xr:uid="{473209F4-9965-4590-AE91-ABD53697221B}">
          <x14:formula1>
            <xm:f>Ref!$A$2:$A$4</xm:f>
          </x14:formula1>
          <xm:sqref>C14:C23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DF1C6-88DF-4D14-93E1-F5CA7F2B08C4}">
  <dimension ref="A10:D18"/>
  <sheetViews>
    <sheetView showGridLines="0" workbookViewId="0">
      <selection activeCell="A27" sqref="A27"/>
    </sheetView>
  </sheetViews>
  <sheetFormatPr defaultRowHeight="15"/>
  <cols>
    <col min="1" max="1" width="60.85546875" bestFit="1" customWidth="1"/>
    <col min="2" max="4" width="21" customWidth="1"/>
  </cols>
  <sheetData>
    <row r="10" spans="1:4" ht="30">
      <c r="A10" s="43"/>
      <c r="B10" s="54" t="s">
        <v>98</v>
      </c>
      <c r="C10" s="54" t="s">
        <v>100</v>
      </c>
      <c r="D10" s="54" t="s">
        <v>99</v>
      </c>
    </row>
    <row r="11" spans="1:4">
      <c r="A11" s="51" t="s">
        <v>94</v>
      </c>
      <c r="B11" s="43"/>
      <c r="C11" s="43"/>
      <c r="D11" s="43"/>
    </row>
    <row r="12" spans="1:4">
      <c r="A12" s="43" t="s">
        <v>95</v>
      </c>
      <c r="B12" s="52">
        <v>0.2</v>
      </c>
      <c r="C12" s="52">
        <v>0.3</v>
      </c>
      <c r="D12" s="52">
        <v>0.35</v>
      </c>
    </row>
    <row r="13" spans="1:4">
      <c r="A13" s="43" t="s">
        <v>101</v>
      </c>
      <c r="B13" s="52">
        <v>0.1</v>
      </c>
      <c r="C13" s="52">
        <v>0.3</v>
      </c>
      <c r="D13" s="52">
        <v>0.35</v>
      </c>
    </row>
    <row r="14" spans="1:4">
      <c r="A14" s="43" t="s">
        <v>96</v>
      </c>
      <c r="B14" s="52">
        <v>0.7</v>
      </c>
      <c r="C14" s="52">
        <v>0.4</v>
      </c>
      <c r="D14" s="52">
        <v>0.3</v>
      </c>
    </row>
    <row r="15" spans="1:4">
      <c r="A15" s="51" t="s">
        <v>97</v>
      </c>
      <c r="B15" s="53"/>
      <c r="C15" s="53"/>
      <c r="D15" s="53"/>
    </row>
    <row r="16" spans="1:4">
      <c r="A16" s="43" t="s">
        <v>95</v>
      </c>
      <c r="B16" s="52">
        <v>0.25</v>
      </c>
      <c r="C16" s="52">
        <v>0.35</v>
      </c>
      <c r="D16" s="52">
        <v>0.35</v>
      </c>
    </row>
    <row r="17" spans="1:4">
      <c r="A17" s="43" t="s">
        <v>101</v>
      </c>
      <c r="B17" s="52">
        <v>0.1</v>
      </c>
      <c r="C17" s="52">
        <v>0.35</v>
      </c>
      <c r="D17" s="52">
        <v>0.35</v>
      </c>
    </row>
    <row r="18" spans="1:4">
      <c r="A18" s="43" t="s">
        <v>96</v>
      </c>
      <c r="B18" s="52">
        <v>0.65</v>
      </c>
      <c r="C18" s="52">
        <v>0.3</v>
      </c>
      <c r="D18" s="52">
        <v>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C1:Z1000"/>
  <sheetViews>
    <sheetView zoomScale="80" zoomScaleNormal="80" workbookViewId="0">
      <selection activeCell="AC30" sqref="AC30"/>
    </sheetView>
  </sheetViews>
  <sheetFormatPr defaultColWidth="14.42578125" defaultRowHeight="15" customHeight="1"/>
  <cols>
    <col min="1" max="2" width="9.28515625" style="3" customWidth="1"/>
    <col min="3" max="3" width="45.7109375" style="3" customWidth="1"/>
    <col min="4" max="5" width="9.28515625" style="3" customWidth="1"/>
    <col min="6" max="6" width="12.28515625" style="3" customWidth="1"/>
    <col min="7" max="7" width="11.28515625" style="3" customWidth="1"/>
    <col min="8" max="8" width="15.28515625" style="3" customWidth="1"/>
    <col min="9" max="9" width="16.7109375" style="3" customWidth="1"/>
    <col min="10" max="10" width="12.7109375" style="3" customWidth="1"/>
    <col min="11" max="11" width="9.42578125" style="3" customWidth="1"/>
    <col min="12" max="12" width="16.5703125" style="3" customWidth="1"/>
    <col min="13" max="13" width="10.7109375" style="3" customWidth="1"/>
    <col min="14" max="15" width="9.28515625" style="3" customWidth="1"/>
    <col min="16" max="16" width="12" style="3" customWidth="1"/>
    <col min="17" max="17" width="2.42578125" style="3" customWidth="1"/>
    <col min="18" max="18" width="9.7109375" style="3" customWidth="1"/>
    <col min="19" max="20" width="9.28515625" style="3" customWidth="1"/>
    <col min="21" max="21" width="10.42578125" style="3" customWidth="1"/>
    <col min="22" max="22" width="14.7109375" style="3" customWidth="1"/>
    <col min="23" max="24" width="9.28515625" style="3" customWidth="1"/>
    <col min="25" max="25" width="10.7109375" style="3" customWidth="1"/>
    <col min="26" max="26" width="9.28515625" style="3" customWidth="1"/>
    <col min="27" max="16384" width="14.42578125" style="3"/>
  </cols>
  <sheetData>
    <row r="1" spans="3:26" ht="36">
      <c r="C1" s="30" t="s">
        <v>64</v>
      </c>
      <c r="R1" s="4" t="s">
        <v>26</v>
      </c>
      <c r="U1" s="3">
        <v>1.0767</v>
      </c>
    </row>
    <row r="2" spans="3:26">
      <c r="F2" s="5" t="s">
        <v>27</v>
      </c>
      <c r="R2" s="5" t="s">
        <v>28</v>
      </c>
    </row>
    <row r="3" spans="3:26" ht="15.75">
      <c r="L3" s="6" t="s">
        <v>29</v>
      </c>
      <c r="P3" s="7" t="s">
        <v>30</v>
      </c>
      <c r="U3" s="8" t="s">
        <v>31</v>
      </c>
      <c r="Y3" s="9" t="s">
        <v>32</v>
      </c>
    </row>
    <row r="4" spans="3:26">
      <c r="F4" s="6" t="s">
        <v>3</v>
      </c>
      <c r="G4" s="6" t="s">
        <v>4</v>
      </c>
      <c r="H4" s="6" t="s">
        <v>5</v>
      </c>
      <c r="I4" s="6" t="s">
        <v>6</v>
      </c>
      <c r="J4" s="6" t="s">
        <v>7</v>
      </c>
      <c r="K4" s="6" t="s">
        <v>8</v>
      </c>
      <c r="L4" s="10" t="s">
        <v>9</v>
      </c>
      <c r="M4" s="6" t="s">
        <v>10</v>
      </c>
      <c r="N4" s="6" t="s">
        <v>33</v>
      </c>
      <c r="O4" s="6" t="s">
        <v>11</v>
      </c>
      <c r="P4" s="6" t="s">
        <v>12</v>
      </c>
      <c r="Q4" s="6"/>
      <c r="R4" s="6" t="s">
        <v>13</v>
      </c>
      <c r="S4" s="6" t="s">
        <v>14</v>
      </c>
      <c r="T4" s="6" t="s">
        <v>15</v>
      </c>
      <c r="U4" s="6" t="s">
        <v>16</v>
      </c>
      <c r="V4" s="6" t="s">
        <v>17</v>
      </c>
      <c r="W4" s="6" t="s">
        <v>18</v>
      </c>
      <c r="X4" s="6" t="s">
        <v>19</v>
      </c>
      <c r="Y4" s="6" t="s">
        <v>20</v>
      </c>
    </row>
    <row r="5" spans="3:26" ht="78.75">
      <c r="C5" s="6" t="s">
        <v>34</v>
      </c>
      <c r="D5" s="6" t="s">
        <v>0</v>
      </c>
      <c r="E5" s="7" t="s">
        <v>35</v>
      </c>
      <c r="F5" s="11" t="s">
        <v>1</v>
      </c>
      <c r="G5" s="11" t="s">
        <v>2</v>
      </c>
      <c r="H5" s="11" t="s">
        <v>36</v>
      </c>
      <c r="I5" s="11" t="s">
        <v>37</v>
      </c>
      <c r="J5" s="11" t="s">
        <v>38</v>
      </c>
      <c r="K5" s="11" t="s">
        <v>39</v>
      </c>
      <c r="L5" s="12" t="s">
        <v>40</v>
      </c>
      <c r="M5" s="11" t="s">
        <v>41</v>
      </c>
      <c r="N5" s="11" t="s">
        <v>42</v>
      </c>
      <c r="O5" s="11" t="s">
        <v>43</v>
      </c>
      <c r="P5" s="11" t="s">
        <v>44</v>
      </c>
      <c r="Q5" s="12"/>
      <c r="R5" s="13" t="s">
        <v>45</v>
      </c>
      <c r="S5" s="13" t="s">
        <v>46</v>
      </c>
      <c r="T5" s="13" t="s">
        <v>47</v>
      </c>
      <c r="U5" s="11" t="s">
        <v>48</v>
      </c>
      <c r="V5" s="11" t="s">
        <v>49</v>
      </c>
      <c r="W5" s="13" t="s">
        <v>50</v>
      </c>
      <c r="X5" s="11" t="s">
        <v>51</v>
      </c>
      <c r="Y5" s="11" t="s">
        <v>52</v>
      </c>
    </row>
    <row r="6" spans="3:26">
      <c r="C6" s="14" t="s">
        <v>65</v>
      </c>
      <c r="D6" s="6" t="s">
        <v>53</v>
      </c>
      <c r="E6" s="3" t="s">
        <v>23</v>
      </c>
      <c r="F6" s="1" t="e">
        <f>#REF!</f>
        <v>#REF!</v>
      </c>
      <c r="G6" s="2" t="e">
        <f>#REF!</f>
        <v>#REF!</v>
      </c>
      <c r="H6" s="2" t="e">
        <f>#REF!</f>
        <v>#REF!</v>
      </c>
      <c r="I6" s="15">
        <v>0</v>
      </c>
      <c r="J6" s="15">
        <v>0</v>
      </c>
      <c r="K6" s="31" t="e">
        <f>(F6+G6-J6)*0.25</f>
        <v>#REF!</v>
      </c>
      <c r="L6" s="16">
        <v>0</v>
      </c>
      <c r="M6" s="31" t="e">
        <f>F6+G6+H6+I6+K6+L6</f>
        <v>#REF!</v>
      </c>
      <c r="N6" s="17">
        <v>0.35</v>
      </c>
      <c r="O6" s="31" t="e">
        <f t="shared" ref="O6:O8" si="0">M6*N6</f>
        <v>#REF!</v>
      </c>
      <c r="P6" s="32" t="e">
        <f>O6</f>
        <v>#REF!</v>
      </c>
      <c r="Q6" s="18"/>
      <c r="R6" s="15" t="e">
        <f>F6*U1</f>
        <v>#REF!</v>
      </c>
      <c r="S6" s="15" t="e">
        <f>G6*U1</f>
        <v>#REF!</v>
      </c>
      <c r="T6" s="15" t="e">
        <f>H6*U1</f>
        <v>#REF!</v>
      </c>
      <c r="U6" s="31" t="e">
        <f>0.15*R6</f>
        <v>#REF!</v>
      </c>
      <c r="V6" s="31" t="e">
        <f>(R6+S6+T6+U6)</f>
        <v>#REF!</v>
      </c>
      <c r="W6" s="19">
        <v>0.35</v>
      </c>
      <c r="X6" s="31" t="e">
        <f>V6*W6</f>
        <v>#REF!</v>
      </c>
      <c r="Y6" s="32" t="e">
        <f>X6</f>
        <v>#REF!</v>
      </c>
      <c r="Z6" s="3" t="e">
        <f>Y6/1.0767</f>
        <v>#REF!</v>
      </c>
    </row>
    <row r="7" spans="3:26">
      <c r="C7" s="14" t="s">
        <v>66</v>
      </c>
      <c r="D7" s="6" t="s">
        <v>53</v>
      </c>
      <c r="E7" s="3" t="s">
        <v>24</v>
      </c>
      <c r="F7" s="1" t="e">
        <f>#REF!+#REF!</f>
        <v>#REF!</v>
      </c>
      <c r="G7" s="2" t="e">
        <f>#REF!</f>
        <v>#REF!</v>
      </c>
      <c r="H7" s="2" t="e">
        <f>#REF!</f>
        <v>#REF!</v>
      </c>
      <c r="I7" s="34"/>
      <c r="J7" s="15">
        <v>0</v>
      </c>
      <c r="K7" s="31" t="e">
        <f>(F7+G7-J7)*0.25</f>
        <v>#REF!</v>
      </c>
      <c r="L7" s="16">
        <v>0</v>
      </c>
      <c r="M7" s="31" t="e">
        <f>F7+G7+H7+I7+K7+L7</f>
        <v>#REF!</v>
      </c>
      <c r="N7" s="17">
        <v>0.25</v>
      </c>
      <c r="O7" s="31" t="e">
        <f t="shared" si="0"/>
        <v>#REF!</v>
      </c>
      <c r="P7" s="32" t="e">
        <f t="shared" ref="P7:P8" si="1">O7</f>
        <v>#REF!</v>
      </c>
      <c r="Q7" s="16"/>
      <c r="R7" s="15" t="e">
        <f>#REF!*U1</f>
        <v>#REF!</v>
      </c>
      <c r="S7" s="34" t="e">
        <f>G7*U1</f>
        <v>#REF!</v>
      </c>
      <c r="T7" s="15" t="e">
        <f>#REF!*U1</f>
        <v>#REF!</v>
      </c>
      <c r="U7" s="31" t="e">
        <f t="shared" ref="U7:U8" si="2">0.15*R7</f>
        <v>#REF!</v>
      </c>
      <c r="V7" s="31" t="e">
        <f t="shared" ref="V7:V8" si="3">(R7+S7+T7+U7)</f>
        <v>#REF!</v>
      </c>
      <c r="W7" s="19">
        <v>0.25</v>
      </c>
      <c r="X7" s="31" t="e">
        <f t="shared" ref="X7:X8" si="4">V7*W7</f>
        <v>#REF!</v>
      </c>
      <c r="Y7" s="32" t="e">
        <f t="shared" ref="Y7:Y8" si="5">X7</f>
        <v>#REF!</v>
      </c>
      <c r="Z7" s="3" t="e">
        <f>Y7/1.0767</f>
        <v>#REF!</v>
      </c>
    </row>
    <row r="8" spans="3:26">
      <c r="C8" s="14" t="s">
        <v>67</v>
      </c>
      <c r="D8" s="6" t="s">
        <v>53</v>
      </c>
      <c r="E8" s="3" t="s">
        <v>22</v>
      </c>
      <c r="F8" s="1" t="e">
        <f>#REF!</f>
        <v>#REF!</v>
      </c>
      <c r="G8" s="2" t="e">
        <f>#REF!</f>
        <v>#REF!</v>
      </c>
      <c r="H8" s="2" t="e">
        <f>#REF!</f>
        <v>#REF!</v>
      </c>
      <c r="I8" s="15">
        <v>0</v>
      </c>
      <c r="J8" s="15">
        <v>0</v>
      </c>
      <c r="K8" s="31" t="e">
        <f>(F8+G8-J8)*0.25</f>
        <v>#REF!</v>
      </c>
      <c r="L8" s="16"/>
      <c r="M8" s="31" t="e">
        <f>F8+G8+H8+I8+K8+L8</f>
        <v>#REF!</v>
      </c>
      <c r="N8" s="17">
        <v>0.2</v>
      </c>
      <c r="O8" s="31" t="e">
        <f t="shared" si="0"/>
        <v>#REF!</v>
      </c>
      <c r="P8" s="32" t="e">
        <f t="shared" si="1"/>
        <v>#REF!</v>
      </c>
      <c r="Q8" s="16"/>
      <c r="R8" s="15" t="e">
        <f>F8*U1</f>
        <v>#REF!</v>
      </c>
      <c r="S8" s="15" t="e">
        <f>G8*U1</f>
        <v>#REF!</v>
      </c>
      <c r="T8" s="34" t="e">
        <f>H8*U1</f>
        <v>#REF!</v>
      </c>
      <c r="U8" s="31" t="e">
        <f t="shared" si="2"/>
        <v>#REF!</v>
      </c>
      <c r="V8" s="31" t="e">
        <f t="shared" si="3"/>
        <v>#REF!</v>
      </c>
      <c r="W8" s="19">
        <v>0.1</v>
      </c>
      <c r="X8" s="31" t="e">
        <f t="shared" si="4"/>
        <v>#REF!</v>
      </c>
      <c r="Y8" s="32" t="e">
        <f t="shared" si="5"/>
        <v>#REF!</v>
      </c>
      <c r="Z8" s="3" t="e">
        <f>Y8/1.0767</f>
        <v>#REF!</v>
      </c>
    </row>
    <row r="9" spans="3:26">
      <c r="C9" s="7"/>
      <c r="D9" s="6"/>
      <c r="F9" s="15"/>
      <c r="G9" s="15"/>
      <c r="H9" s="15"/>
      <c r="I9" s="15"/>
      <c r="J9" s="15"/>
      <c r="K9" s="31"/>
      <c r="L9" s="16"/>
      <c r="M9" s="31"/>
      <c r="N9" s="17" t="s">
        <v>21</v>
      </c>
      <c r="O9" s="31"/>
      <c r="P9" s="32"/>
      <c r="Q9" s="16"/>
      <c r="R9" s="15"/>
      <c r="S9" s="15"/>
      <c r="T9" s="15"/>
      <c r="U9" s="31"/>
      <c r="V9" s="31"/>
      <c r="W9" s="19"/>
      <c r="X9" s="31"/>
      <c r="Y9" s="32"/>
    </row>
    <row r="10" spans="3:26">
      <c r="C10" s="7"/>
      <c r="D10" s="6"/>
      <c r="F10" s="20"/>
      <c r="G10" s="20"/>
      <c r="H10" s="15"/>
      <c r="I10" s="15"/>
      <c r="J10" s="15"/>
      <c r="K10" s="31"/>
      <c r="L10" s="16"/>
      <c r="M10" s="31"/>
      <c r="N10" s="17"/>
      <c r="O10" s="31"/>
      <c r="P10" s="32"/>
      <c r="Q10" s="16"/>
      <c r="R10" s="15"/>
      <c r="S10" s="20"/>
      <c r="T10" s="15"/>
      <c r="U10" s="31"/>
      <c r="V10" s="31"/>
      <c r="W10" s="19"/>
      <c r="X10" s="31"/>
      <c r="Y10" s="32"/>
    </row>
    <row r="11" spans="3:26">
      <c r="C11" s="7"/>
      <c r="O11" s="21" t="s">
        <v>54</v>
      </c>
      <c r="P11" s="33" t="e">
        <f>SUM(P6:P10)</f>
        <v>#REF!</v>
      </c>
      <c r="X11" s="21" t="s">
        <v>55</v>
      </c>
      <c r="Y11" s="33" t="e">
        <f>SUM(Y6:Y10)</f>
        <v>#REF!</v>
      </c>
    </row>
    <row r="12" spans="3:26">
      <c r="L12" s="23"/>
      <c r="X12" s="24"/>
      <c r="Y12" s="22"/>
    </row>
    <row r="13" spans="3:26">
      <c r="L13" s="21"/>
      <c r="M13" s="22"/>
      <c r="U13" s="21" t="s">
        <v>56</v>
      </c>
      <c r="V13" s="22" t="e">
        <f>SUM(V7:V10)</f>
        <v>#REF!</v>
      </c>
      <c r="W13" s="21"/>
      <c r="X13" s="23"/>
    </row>
    <row r="14" spans="3:26">
      <c r="J14" s="25"/>
      <c r="L14" s="21"/>
      <c r="M14" s="23"/>
      <c r="U14" s="21" t="s">
        <v>57</v>
      </c>
      <c r="V14" s="23" t="e">
        <f>V6</f>
        <v>#REF!</v>
      </c>
      <c r="W14" s="21"/>
      <c r="X14" s="23"/>
    </row>
    <row r="16" spans="3:26">
      <c r="J16" s="14" t="s">
        <v>58</v>
      </c>
      <c r="N16" s="26" t="s">
        <v>59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spans="22:25" ht="15.75" customHeight="1">
      <c r="V33" s="27" t="s">
        <v>60</v>
      </c>
    </row>
    <row r="34" spans="22:25" ht="15.75" customHeight="1"/>
    <row r="35" spans="22:25" ht="15.75" customHeight="1"/>
    <row r="36" spans="22:25" ht="15.75" customHeight="1">
      <c r="W36" s="3" t="s">
        <v>61</v>
      </c>
      <c r="Y36" s="3" t="s">
        <v>62</v>
      </c>
    </row>
    <row r="37" spans="22:25" ht="15.75" customHeight="1">
      <c r="V37" s="28" t="s">
        <v>63</v>
      </c>
    </row>
    <row r="38" spans="22:25" ht="15.75" customHeight="1"/>
    <row r="39" spans="22:25" ht="15.75" customHeight="1"/>
    <row r="40" spans="22:25" ht="15.75" customHeight="1">
      <c r="V40" s="28" t="s">
        <v>63</v>
      </c>
    </row>
    <row r="41" spans="22:25" ht="15.75" customHeight="1"/>
    <row r="42" spans="22:25" ht="15.75" customHeight="1"/>
    <row r="43" spans="22:25" ht="15.75" customHeight="1">
      <c r="V43" s="28" t="s">
        <v>63</v>
      </c>
    </row>
    <row r="44" spans="22:25" ht="15.75" customHeight="1"/>
    <row r="45" spans="22:25" ht="15.75" customHeight="1"/>
    <row r="46" spans="22:25" ht="15.75" customHeight="1"/>
    <row r="47" spans="22:25" ht="15.75" customHeight="1"/>
    <row r="48" spans="22:25" ht="15.75" customHeight="1">
      <c r="V48" s="28" t="s">
        <v>63</v>
      </c>
    </row>
    <row r="49" spans="10:22" ht="15.75" customHeight="1"/>
    <row r="50" spans="10:22" ht="15.75" customHeight="1"/>
    <row r="51" spans="10:22" ht="15.75" customHeight="1"/>
    <row r="52" spans="10:22" ht="15.75" customHeight="1"/>
    <row r="53" spans="10:22" ht="15.75" customHeight="1">
      <c r="V53" s="28" t="s">
        <v>63</v>
      </c>
    </row>
    <row r="54" spans="10:22" ht="15.75" customHeight="1"/>
    <row r="55" spans="10:22" ht="15.75" customHeight="1"/>
    <row r="56" spans="10:22" ht="15.75" customHeight="1"/>
    <row r="57" spans="10:22" ht="15.75" customHeight="1">
      <c r="J57" s="29"/>
      <c r="V57" s="7"/>
    </row>
    <row r="58" spans="10:22" ht="15.75" customHeight="1"/>
    <row r="59" spans="10:22" ht="15.75" customHeight="1"/>
    <row r="60" spans="10:22" ht="15.75" customHeight="1"/>
    <row r="61" spans="10:22" ht="15.75" customHeight="1"/>
    <row r="62" spans="10:22" ht="15.75" customHeight="1"/>
    <row r="63" spans="10:22" ht="15.75" customHeight="1">
      <c r="V63" s="28" t="s">
        <v>63</v>
      </c>
    </row>
    <row r="64" spans="10:22" ht="15.75" customHeight="1"/>
    <row r="65" spans="22:22" ht="15.75" customHeight="1"/>
    <row r="66" spans="22:22" ht="15.75" customHeight="1"/>
    <row r="67" spans="22:22" ht="15.75" customHeight="1"/>
    <row r="68" spans="22:22" ht="15.75" customHeight="1"/>
    <row r="69" spans="22:22" ht="15.75" customHeight="1"/>
    <row r="70" spans="22:22" ht="15.75" customHeight="1"/>
    <row r="71" spans="22:22" ht="15.75" customHeight="1"/>
    <row r="72" spans="22:22" ht="15.75" customHeight="1"/>
    <row r="73" spans="22:22" ht="15.75" customHeight="1"/>
    <row r="74" spans="22:22" ht="15.75" customHeight="1">
      <c r="V74" s="28" t="s">
        <v>63</v>
      </c>
    </row>
    <row r="75" spans="22:22" ht="15.75" customHeight="1"/>
    <row r="76" spans="22:22" ht="15.75" customHeight="1"/>
    <row r="77" spans="22:22" ht="15.75" customHeight="1"/>
    <row r="78" spans="22:22" ht="15.75" customHeight="1">
      <c r="V78" s="28" t="s">
        <v>63</v>
      </c>
    </row>
    <row r="79" spans="22:22" ht="15.75" customHeight="1"/>
    <row r="80" spans="22:22" ht="15.75" customHeight="1"/>
    <row r="81" spans="22:22" ht="15.75" customHeight="1"/>
    <row r="82" spans="22:22" ht="15.75" customHeight="1"/>
    <row r="83" spans="22:22" ht="15.75" customHeight="1"/>
    <row r="84" spans="22:22" ht="15.75" customHeight="1"/>
    <row r="85" spans="22:22" ht="15.75" customHeight="1">
      <c r="V85" s="28" t="s">
        <v>63</v>
      </c>
    </row>
    <row r="86" spans="22:22" ht="15.75" customHeight="1"/>
    <row r="87" spans="22:22" ht="15.75" customHeight="1"/>
    <row r="88" spans="22:22" ht="15.75" customHeight="1"/>
    <row r="89" spans="22:22" ht="15.75" customHeight="1"/>
    <row r="90" spans="22:22" ht="15.75" customHeight="1"/>
    <row r="91" spans="22:22" ht="15.75" customHeight="1"/>
    <row r="92" spans="22:22" ht="15.75" customHeight="1"/>
    <row r="93" spans="22:22" ht="15.75" customHeight="1"/>
    <row r="94" spans="22:22" ht="15.75" customHeight="1"/>
    <row r="95" spans="22:22" ht="15.75" customHeight="1"/>
    <row r="96" spans="22:22"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0866141732283472" right="0.70866141732283472" top="0.78740157480314965" bottom="0.78740157480314965" header="0.31496062992125984" footer="0.31496062992125984"/>
  <pageSetup paperSize="9" scale="3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22</xdr:col>
                    <xdr:colOff>190500</xdr:colOff>
                    <xdr:row>35</xdr:row>
                    <xdr:rowOff>133350</xdr:rowOff>
                  </from>
                  <to>
                    <xdr:col>24</xdr:col>
                    <xdr:colOff>476250</xdr:colOff>
                    <xdr:row>37</xdr:row>
                    <xdr:rowOff>95250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22</xdr:col>
                    <xdr:colOff>171450</xdr:colOff>
                    <xdr:row>38</xdr:row>
                    <xdr:rowOff>190500</xdr:rowOff>
                  </from>
                  <to>
                    <xdr:col>24</xdr:col>
                    <xdr:colOff>38100</xdr:colOff>
                    <xdr:row>40</xdr:row>
                    <xdr:rowOff>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22</xdr:col>
                    <xdr:colOff>209550</xdr:colOff>
                    <xdr:row>41</xdr:row>
                    <xdr:rowOff>180975</xdr:rowOff>
                  </from>
                  <to>
                    <xdr:col>24</xdr:col>
                    <xdr:colOff>66675</xdr:colOff>
                    <xdr:row>42</xdr:row>
                    <xdr:rowOff>190500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22</xdr:col>
                    <xdr:colOff>180975</xdr:colOff>
                    <xdr:row>46</xdr:row>
                    <xdr:rowOff>180975</xdr:rowOff>
                  </from>
                  <to>
                    <xdr:col>24</xdr:col>
                    <xdr:colOff>57150</xdr:colOff>
                    <xdr:row>47</xdr:row>
                    <xdr:rowOff>190500</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22</xdr:col>
                    <xdr:colOff>171450</xdr:colOff>
                    <xdr:row>52</xdr:row>
                    <xdr:rowOff>0</xdr:rowOff>
                  </from>
                  <to>
                    <xdr:col>24</xdr:col>
                    <xdr:colOff>38100</xdr:colOff>
                    <xdr:row>53</xdr:row>
                    <xdr:rowOff>19050</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22</xdr:col>
                    <xdr:colOff>152400</xdr:colOff>
                    <xdr:row>62</xdr:row>
                    <xdr:rowOff>0</xdr:rowOff>
                  </from>
                  <to>
                    <xdr:col>24</xdr:col>
                    <xdr:colOff>19050</xdr:colOff>
                    <xdr:row>63</xdr:row>
                    <xdr:rowOff>19050</xdr:rowOff>
                  </to>
                </anchor>
              </controlPr>
            </control>
          </mc:Choice>
        </mc:AlternateContent>
        <mc:AlternateContent xmlns:mc="http://schemas.openxmlformats.org/markup-compatibility/2006">
          <mc:Choice Requires="x14">
            <control shapeId="14343" r:id="rId10" name="Check Box 7">
              <controlPr defaultSize="0" autoFill="0" autoLine="0" autoPict="0">
                <anchor moveWithCells="1">
                  <from>
                    <xdr:col>22</xdr:col>
                    <xdr:colOff>142875</xdr:colOff>
                    <xdr:row>73</xdr:row>
                    <xdr:rowOff>19050</xdr:rowOff>
                  </from>
                  <to>
                    <xdr:col>24</xdr:col>
                    <xdr:colOff>19050</xdr:colOff>
                    <xdr:row>74</xdr:row>
                    <xdr:rowOff>19050</xdr:rowOff>
                  </to>
                </anchor>
              </controlPr>
            </control>
          </mc:Choice>
        </mc:AlternateContent>
        <mc:AlternateContent xmlns:mc="http://schemas.openxmlformats.org/markup-compatibility/2006">
          <mc:Choice Requires="x14">
            <control shapeId="14344" r:id="rId11" name="Check Box 8">
              <controlPr defaultSize="0" autoFill="0" autoLine="0" autoPict="0">
                <anchor moveWithCells="1">
                  <from>
                    <xdr:col>22</xdr:col>
                    <xdr:colOff>152400</xdr:colOff>
                    <xdr:row>76</xdr:row>
                    <xdr:rowOff>180975</xdr:rowOff>
                  </from>
                  <to>
                    <xdr:col>24</xdr:col>
                    <xdr:colOff>19050</xdr:colOff>
                    <xdr:row>77</xdr:row>
                    <xdr:rowOff>190500</xdr:rowOff>
                  </to>
                </anchor>
              </controlPr>
            </control>
          </mc:Choice>
        </mc:AlternateContent>
        <mc:AlternateContent xmlns:mc="http://schemas.openxmlformats.org/markup-compatibility/2006">
          <mc:Choice Requires="x14">
            <control shapeId="14345" r:id="rId12" name="Check Box 9">
              <controlPr defaultSize="0" autoFill="0" autoLine="0" autoPict="0">
                <anchor moveWithCells="1">
                  <from>
                    <xdr:col>22</xdr:col>
                    <xdr:colOff>152400</xdr:colOff>
                    <xdr:row>84</xdr:row>
                    <xdr:rowOff>19050</xdr:rowOff>
                  </from>
                  <to>
                    <xdr:col>24</xdr:col>
                    <xdr:colOff>19050</xdr:colOff>
                    <xdr:row>85</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CA38B-CC99-4B22-895B-F3767EB0D0E2}">
  <dimension ref="A1:C14"/>
  <sheetViews>
    <sheetView workbookViewId="0">
      <selection activeCell="L22" sqref="L22"/>
    </sheetView>
  </sheetViews>
  <sheetFormatPr defaultColWidth="8.7109375" defaultRowHeight="15"/>
  <cols>
    <col min="1" max="1" width="69" customWidth="1"/>
  </cols>
  <sheetData>
    <row r="1" spans="1:3">
      <c r="A1" s="35" t="s">
        <v>25</v>
      </c>
    </row>
    <row r="2" spans="1:3">
      <c r="A2" s="36" t="s">
        <v>24</v>
      </c>
    </row>
    <row r="3" spans="1:3">
      <c r="A3" s="36" t="s">
        <v>22</v>
      </c>
    </row>
    <row r="4" spans="1:3">
      <c r="A4" s="36" t="s">
        <v>23</v>
      </c>
    </row>
    <row r="8" spans="1:3">
      <c r="A8" t="s">
        <v>68</v>
      </c>
      <c r="B8" t="s">
        <v>69</v>
      </c>
      <c r="C8" t="s">
        <v>70</v>
      </c>
    </row>
    <row r="9" spans="1:3">
      <c r="A9" t="s">
        <v>74</v>
      </c>
      <c r="B9" s="37">
        <v>74</v>
      </c>
      <c r="C9" s="37">
        <f>B9*0.2259</f>
        <v>16.7166</v>
      </c>
    </row>
    <row r="10" spans="1:3">
      <c r="A10" t="s">
        <v>75</v>
      </c>
      <c r="B10" s="37">
        <v>74</v>
      </c>
      <c r="C10" s="37">
        <f t="shared" ref="C10:C14" si="0">B10*0.2259</f>
        <v>16.7166</v>
      </c>
    </row>
    <row r="11" spans="1:3">
      <c r="A11" t="s">
        <v>76</v>
      </c>
      <c r="B11" s="37">
        <v>74</v>
      </c>
      <c r="C11" s="37">
        <f t="shared" si="0"/>
        <v>16.7166</v>
      </c>
    </row>
    <row r="12" spans="1:3">
      <c r="A12" t="s">
        <v>71</v>
      </c>
      <c r="B12" s="37">
        <v>60</v>
      </c>
      <c r="C12" s="37">
        <f t="shared" si="0"/>
        <v>13.553999999999998</v>
      </c>
    </row>
    <row r="13" spans="1:3">
      <c r="A13" t="s">
        <v>72</v>
      </c>
      <c r="B13" s="37">
        <v>45</v>
      </c>
      <c r="C13" s="37">
        <f t="shared" si="0"/>
        <v>10.1655</v>
      </c>
    </row>
    <row r="14" spans="1:3">
      <c r="A14" t="s">
        <v>73</v>
      </c>
      <c r="B14" s="37">
        <v>40</v>
      </c>
      <c r="C14" s="37">
        <f t="shared" si="0"/>
        <v>9.0359999999999996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5fc2a45-bd2e-42e0-9905-73d780a1b772">
      <Terms xmlns="http://schemas.microsoft.com/office/infopath/2007/PartnerControls"/>
    </lcf76f155ced4ddcb4097134ff3c332f>
    <TaxCatchAll xmlns="cca1d6b1-3a67-4a9d-8712-270e31a6a3c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F030DC77E98A54B9D56151D0AD6BD2C" ma:contentTypeVersion="18" ma:contentTypeDescription="Create a new document." ma:contentTypeScope="" ma:versionID="e170081c9ab90cb8a8db13a33b1fe856">
  <xsd:schema xmlns:xsd="http://www.w3.org/2001/XMLSchema" xmlns:xs="http://www.w3.org/2001/XMLSchema" xmlns:p="http://schemas.microsoft.com/office/2006/metadata/properties" xmlns:ns2="45fc2a45-bd2e-42e0-9905-73d780a1b772" xmlns:ns3="cca1d6b1-3a67-4a9d-8712-270e31a6a3c7" targetNamespace="http://schemas.microsoft.com/office/2006/metadata/properties" ma:root="true" ma:fieldsID="9fc0710c7d8c9f76356f37630406e3fd" ns2:_="" ns3:_="">
    <xsd:import namespace="45fc2a45-bd2e-42e0-9905-73d780a1b772"/>
    <xsd:import namespace="cca1d6b1-3a67-4a9d-8712-270e31a6a3c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fc2a45-bd2e-42e0-9905-73d780a1b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2716c6d-6647-42ee-afd9-5590f9c33949"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a1d6b1-3a67-4a9d-8712-270e31a6a3c7"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6bf9032-6804-4542-80cd-29a534ecf9c8}" ma:internalName="TaxCatchAll" ma:showField="CatchAllData" ma:web="cca1d6b1-3a67-4a9d-8712-270e31a6a3c7">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24864E-A76C-4AF0-A2D4-363A143E24A9}">
  <ds:schemaRefs>
    <ds:schemaRef ds:uri="http://schemas.microsoft.com/office/2006/metadata/properties"/>
    <ds:schemaRef ds:uri="http://schemas.microsoft.com/office/infopath/2007/PartnerControls"/>
    <ds:schemaRef ds:uri="17696d1b-0ca9-46a2-b6a8-8b26aedb513b"/>
    <ds:schemaRef ds:uri="810be6bf-d709-49a3-a30a-75e141f11245"/>
  </ds:schemaRefs>
</ds:datastoreItem>
</file>

<file path=customXml/itemProps2.xml><?xml version="1.0" encoding="utf-8"?>
<ds:datastoreItem xmlns:ds="http://schemas.openxmlformats.org/officeDocument/2006/customXml" ds:itemID="{04EEABED-9CD8-4C25-AE7B-E7D521513882}"/>
</file>

<file path=customXml/itemProps3.xml><?xml version="1.0" encoding="utf-8"?>
<ds:datastoreItem xmlns:ds="http://schemas.openxmlformats.org/officeDocument/2006/customXml" ds:itemID="{7B56FDCC-8520-4AB3-8384-A4877EDA399B}">
  <ds:schemaRefs>
    <ds:schemaRef ds:uri="http://schemas.microsoft.com/sharepoint/events"/>
  </ds:schemaRefs>
</ds:datastoreItem>
</file>

<file path=customXml/itemProps4.xml><?xml version="1.0" encoding="utf-8"?>
<ds:datastoreItem xmlns:ds="http://schemas.openxmlformats.org/officeDocument/2006/customXml" ds:itemID="{688D7F80-9FC8-44D6-B80C-79D4D65FAE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Chips NI Calls 2024 CH Annex C</vt:lpstr>
      <vt:lpstr>DoNotChange</vt:lpstr>
      <vt:lpstr>Eligibility checks</vt:lpstr>
      <vt:lpstr>Ref</vt:lpstr>
      <vt:lpstr>categ</vt:lpstr>
      <vt:lpstr>'Eligibility checks'!Print_Area</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PortHP1SK</dc:creator>
  <cp:lastModifiedBy>ZIANE Bahija (Chips JU)</cp:lastModifiedBy>
  <cp:lastPrinted>2020-02-12T15:48:42Z</cp:lastPrinted>
  <dcterms:created xsi:type="dcterms:W3CDTF">2017-03-28T10:16:57Z</dcterms:created>
  <dcterms:modified xsi:type="dcterms:W3CDTF">2024-03-14T13:12:39Z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0x010100CF030DC77E98A54B9D56151D0AD6BD2C</vt:lpwstr>
  </property>
  <property fmtid="{D5CDD505-2E9C-101B-9397-08002B2CF9AE}" pid="3" name="_dlc_DocIdItemGuid">
    <vt:lpwstr>fefa8ad7-d78a-4396-a847-0e3b081a5466</vt:lpwstr>
  </property>
</Properties>
</file>